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castillo_s/Library/CloudStorage/Dropbox/_Decanatura/Jerarquizaciones/"/>
    </mc:Choice>
  </mc:AlternateContent>
  <xr:revisionPtr revIDLastSave="0" documentId="13_ncr:1_{FE0724E2-26EB-C740-A9F0-C0D15ECB2CFE}" xr6:coauthVersionLast="47" xr6:coauthVersionMax="47" xr10:uidLastSave="{00000000-0000-0000-0000-000000000000}"/>
  <bookViews>
    <workbookView xWindow="0" yWindow="0" windowWidth="51200" windowHeight="28800" xr2:uid="{8CF80169-6FE3-0942-ACF6-21FAD6D40E6D}"/>
  </bookViews>
  <sheets>
    <sheet name="Antecedentes Presentados" sheetId="1" r:id="rId1"/>
    <sheet name="Proceso de Evaluación" sheetId="5" r:id="rId2"/>
    <sheet name="Informe de Evaluación" sheetId="6" r:id="rId3"/>
    <sheet name="Listas" sheetId="2" state="hidden" r:id="rId4"/>
  </sheets>
  <definedNames>
    <definedName name="Certificado">Listas!$D$2:$D$4</definedName>
    <definedName name="Formato">Listas!$B$2:$B$6</definedName>
    <definedName name="Presente">Listas!$A$2:$A$4</definedName>
    <definedName name="_xlnm.Print_Area" localSheetId="0">'Antecedentes Presentados'!$A$1:$J$98</definedName>
    <definedName name="_xlnm.Print_Area" localSheetId="2">'Informe de Evaluación'!$A$1:$E$109</definedName>
    <definedName name="_xlnm.Print_Area" localSheetId="1">'Proceso de Evaluación'!$C$9:$L$99</definedName>
    <definedName name="Puntaje_base">Listas!$C$2:$C$28</definedName>
    <definedName name="Tipo_de_documento">Listas!$D$2:$D$4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4" i="5" l="1"/>
  <c r="D82" i="6" s="1"/>
  <c r="C76" i="6"/>
  <c r="J68" i="5"/>
  <c r="J65" i="5"/>
  <c r="D63" i="6" s="1"/>
  <c r="C41" i="6"/>
  <c r="J42" i="5"/>
  <c r="D40" i="6" s="1"/>
  <c r="J41" i="5"/>
  <c r="D39" i="6" s="1"/>
  <c r="J40" i="5"/>
  <c r="D38" i="6" s="1"/>
  <c r="J38" i="5"/>
  <c r="D36" i="6" s="1"/>
  <c r="J18" i="5"/>
  <c r="D17" i="6" s="1"/>
  <c r="J17" i="5"/>
  <c r="D16" i="6" s="1"/>
  <c r="J16" i="5"/>
  <c r="D15" i="6" s="1"/>
  <c r="C97" i="5"/>
  <c r="C22" i="5"/>
  <c r="C75" i="5"/>
  <c r="C61" i="5"/>
  <c r="C24" i="5"/>
  <c r="C34" i="5"/>
  <c r="D93" i="5"/>
  <c r="E93" i="5"/>
  <c r="F93" i="5"/>
  <c r="D94" i="5"/>
  <c r="E94" i="5"/>
  <c r="F94" i="5"/>
  <c r="D95" i="5"/>
  <c r="E95" i="5"/>
  <c r="F95" i="5"/>
  <c r="D96" i="5"/>
  <c r="E96" i="5"/>
  <c r="F96" i="5"/>
  <c r="C94" i="5"/>
  <c r="C95" i="5"/>
  <c r="C96" i="5"/>
  <c r="C93" i="5"/>
  <c r="D89" i="5"/>
  <c r="E89" i="5"/>
  <c r="F89" i="5"/>
  <c r="D90" i="5"/>
  <c r="E90" i="5"/>
  <c r="F90" i="5"/>
  <c r="D91" i="5"/>
  <c r="E91" i="5"/>
  <c r="F91" i="5"/>
  <c r="C90" i="5"/>
  <c r="C91" i="5"/>
  <c r="C89" i="5"/>
  <c r="D83" i="5"/>
  <c r="E83" i="5"/>
  <c r="F83" i="5"/>
  <c r="D84" i="5"/>
  <c r="E84" i="5"/>
  <c r="F84" i="5"/>
  <c r="D85" i="5"/>
  <c r="E85" i="5"/>
  <c r="F85" i="5"/>
  <c r="D86" i="5"/>
  <c r="E86" i="5"/>
  <c r="F86" i="5"/>
  <c r="D87" i="5"/>
  <c r="E87" i="5"/>
  <c r="F87" i="5"/>
  <c r="C84" i="5"/>
  <c r="C85" i="5"/>
  <c r="C86" i="5"/>
  <c r="C87" i="5"/>
  <c r="C83" i="5"/>
  <c r="D78" i="5"/>
  <c r="E78" i="5"/>
  <c r="F78" i="5"/>
  <c r="D79" i="5"/>
  <c r="E79" i="5"/>
  <c r="F79" i="5"/>
  <c r="D80" i="5"/>
  <c r="E80" i="5"/>
  <c r="F80" i="5"/>
  <c r="D81" i="5"/>
  <c r="E81" i="5"/>
  <c r="F81" i="5"/>
  <c r="C79" i="5"/>
  <c r="C80" i="5"/>
  <c r="C81" i="5"/>
  <c r="C78" i="5"/>
  <c r="D76" i="5"/>
  <c r="E76" i="5"/>
  <c r="F76" i="5"/>
  <c r="C76" i="5"/>
  <c r="D72" i="5"/>
  <c r="E72" i="5"/>
  <c r="F72" i="5"/>
  <c r="D73" i="5"/>
  <c r="E73" i="5"/>
  <c r="F73" i="5"/>
  <c r="D74" i="5"/>
  <c r="E74" i="5"/>
  <c r="F74" i="5"/>
  <c r="C73" i="5"/>
  <c r="C74" i="5"/>
  <c r="C72" i="5"/>
  <c r="D67" i="5"/>
  <c r="E67" i="5"/>
  <c r="F67" i="5"/>
  <c r="D68" i="5"/>
  <c r="E68" i="5"/>
  <c r="F68" i="5"/>
  <c r="D69" i="5"/>
  <c r="E69" i="5"/>
  <c r="F69" i="5"/>
  <c r="D70" i="5"/>
  <c r="E70" i="5"/>
  <c r="F70" i="5"/>
  <c r="C68" i="5"/>
  <c r="C69" i="5"/>
  <c r="C70" i="5"/>
  <c r="C67" i="5"/>
  <c r="D63" i="5"/>
  <c r="E63" i="5"/>
  <c r="F63" i="5"/>
  <c r="D64" i="5"/>
  <c r="E64" i="5"/>
  <c r="F64" i="5"/>
  <c r="D65" i="5"/>
  <c r="E65" i="5"/>
  <c r="F65" i="5"/>
  <c r="C64" i="5"/>
  <c r="C65" i="5"/>
  <c r="C63" i="5"/>
  <c r="D59" i="5"/>
  <c r="E59" i="5"/>
  <c r="F59" i="5"/>
  <c r="D60" i="5"/>
  <c r="E60" i="5"/>
  <c r="F60" i="5"/>
  <c r="C60" i="5"/>
  <c r="C59" i="5"/>
  <c r="D56" i="5"/>
  <c r="E56" i="5"/>
  <c r="F56" i="5"/>
  <c r="D57" i="5"/>
  <c r="E57" i="5"/>
  <c r="F57" i="5"/>
  <c r="C57" i="5"/>
  <c r="C56" i="5"/>
  <c r="D53" i="5"/>
  <c r="E53" i="5"/>
  <c r="F53" i="5"/>
  <c r="D54" i="5"/>
  <c r="E54" i="5"/>
  <c r="F54" i="5"/>
  <c r="C54" i="5"/>
  <c r="C53" i="5"/>
  <c r="D49" i="5"/>
  <c r="E49" i="5"/>
  <c r="F49" i="5"/>
  <c r="D50" i="5"/>
  <c r="E50" i="5"/>
  <c r="F50" i="5"/>
  <c r="C50" i="5"/>
  <c r="C49" i="5"/>
  <c r="C41" i="5"/>
  <c r="D41" i="5"/>
  <c r="E41" i="5"/>
  <c r="F41" i="5"/>
  <c r="C42" i="5"/>
  <c r="D42" i="5"/>
  <c r="E42" i="5"/>
  <c r="F42" i="5"/>
  <c r="C43" i="5"/>
  <c r="D43" i="5"/>
  <c r="E43" i="5"/>
  <c r="F43" i="5"/>
  <c r="C44" i="5"/>
  <c r="D44" i="5"/>
  <c r="E44" i="5"/>
  <c r="F44" i="5"/>
  <c r="C45" i="5"/>
  <c r="D45" i="5"/>
  <c r="E45" i="5"/>
  <c r="F45" i="5"/>
  <c r="C46" i="5"/>
  <c r="D46" i="5"/>
  <c r="E46" i="5"/>
  <c r="F46" i="5"/>
  <c r="C47" i="5"/>
  <c r="D47" i="5"/>
  <c r="E47" i="5"/>
  <c r="F47" i="5"/>
  <c r="D40" i="5"/>
  <c r="E40" i="5"/>
  <c r="F40" i="5"/>
  <c r="C40" i="5"/>
  <c r="D36" i="5"/>
  <c r="E36" i="5"/>
  <c r="F36" i="5"/>
  <c r="D37" i="5"/>
  <c r="E37" i="5"/>
  <c r="F37" i="5"/>
  <c r="D38" i="5"/>
  <c r="E38" i="5"/>
  <c r="F38" i="5"/>
  <c r="C37" i="5"/>
  <c r="C38" i="5"/>
  <c r="C36" i="5"/>
  <c r="D31" i="5"/>
  <c r="E31" i="5"/>
  <c r="F31" i="5"/>
  <c r="D32" i="5"/>
  <c r="E32" i="5"/>
  <c r="F32" i="5"/>
  <c r="D33" i="5"/>
  <c r="E33" i="5"/>
  <c r="F33" i="5"/>
  <c r="C32" i="5"/>
  <c r="C33" i="5"/>
  <c r="C31" i="5"/>
  <c r="D26" i="5"/>
  <c r="E26" i="5"/>
  <c r="F26" i="5"/>
  <c r="D27" i="5"/>
  <c r="E27" i="5"/>
  <c r="F27" i="5"/>
  <c r="D28" i="5"/>
  <c r="E28" i="5"/>
  <c r="F28" i="5"/>
  <c r="D29" i="5"/>
  <c r="E29" i="5"/>
  <c r="F29" i="5"/>
  <c r="C27" i="5"/>
  <c r="C28" i="5"/>
  <c r="C29" i="5"/>
  <c r="C26" i="5"/>
  <c r="C17" i="5"/>
  <c r="D17" i="5"/>
  <c r="E17" i="5"/>
  <c r="F17" i="5"/>
  <c r="C18" i="5"/>
  <c r="D18" i="5"/>
  <c r="E18" i="5"/>
  <c r="F18" i="5"/>
  <c r="C19" i="5"/>
  <c r="D19" i="5"/>
  <c r="E19" i="5"/>
  <c r="F19" i="5"/>
  <c r="C20" i="5"/>
  <c r="D20" i="5"/>
  <c r="E20" i="5"/>
  <c r="F20" i="5"/>
  <c r="C21" i="5"/>
  <c r="D21" i="5"/>
  <c r="E21" i="5"/>
  <c r="F21" i="5"/>
  <c r="D16" i="5"/>
  <c r="E16" i="5"/>
  <c r="F16" i="5"/>
  <c r="C16" i="5"/>
  <c r="F14" i="5"/>
  <c r="F11" i="5"/>
  <c r="F12" i="5"/>
  <c r="D11" i="5"/>
  <c r="E11" i="5"/>
  <c r="D12" i="5"/>
  <c r="E12" i="5"/>
  <c r="D13" i="5"/>
  <c r="E13" i="5"/>
  <c r="F13" i="5"/>
  <c r="D14" i="5"/>
  <c r="E14" i="5"/>
  <c r="C12" i="5"/>
  <c r="C13" i="5"/>
  <c r="C14" i="5"/>
  <c r="C11" i="5"/>
  <c r="C6" i="5"/>
  <c r="C15" i="6" a="1"/>
  <c r="C15" i="6" s="1"/>
  <c r="C10" i="6"/>
  <c r="C11" i="6"/>
  <c r="C12" i="6"/>
  <c r="C13" i="6"/>
  <c r="C5" i="6"/>
  <c r="C4" i="6"/>
  <c r="C3" i="6"/>
  <c r="C5" i="5"/>
  <c r="C4" i="5"/>
  <c r="C3" i="5"/>
  <c r="C34" i="6"/>
  <c r="C92" i="6"/>
  <c r="C93" i="6"/>
  <c r="C94" i="6"/>
  <c r="C91" i="6"/>
  <c r="C88" i="6"/>
  <c r="C89" i="6"/>
  <c r="C87" i="6"/>
  <c r="C83" i="6"/>
  <c r="C84" i="6"/>
  <c r="C85" i="6"/>
  <c r="C81" i="6"/>
  <c r="C77" i="6"/>
  <c r="C78" i="6"/>
  <c r="C79" i="6"/>
  <c r="C74" i="6"/>
  <c r="C71" i="6"/>
  <c r="C72" i="6"/>
  <c r="C70" i="6"/>
  <c r="C66" i="6"/>
  <c r="C67" i="6"/>
  <c r="C68" i="6"/>
  <c r="C65" i="6"/>
  <c r="C62" i="6"/>
  <c r="C61" i="6"/>
  <c r="C52" i="6"/>
  <c r="C54" i="6"/>
  <c r="C55" i="6"/>
  <c r="C57" i="6"/>
  <c r="C58" i="6"/>
  <c r="C51" i="6"/>
  <c r="C48" i="6"/>
  <c r="C47" i="6"/>
  <c r="C39" i="6"/>
  <c r="C40" i="6"/>
  <c r="C42" i="6"/>
  <c r="C43" i="6"/>
  <c r="C44" i="6"/>
  <c r="C45" i="6"/>
  <c r="C35" i="6"/>
  <c r="C31" i="6"/>
  <c r="C32" i="6"/>
  <c r="C30" i="6"/>
  <c r="C26" i="6"/>
  <c r="C27" i="6"/>
  <c r="C28" i="6"/>
  <c r="C25" i="6"/>
  <c r="J96" i="5"/>
  <c r="D94" i="6" s="1"/>
  <c r="J95" i="5"/>
  <c r="D93" i="6" s="1"/>
  <c r="J94" i="5"/>
  <c r="D92" i="6" s="1"/>
  <c r="J93" i="5"/>
  <c r="D91" i="6" s="1"/>
  <c r="J91" i="5"/>
  <c r="D89" i="6" s="1"/>
  <c r="J90" i="5"/>
  <c r="D88" i="6" s="1"/>
  <c r="J89" i="5"/>
  <c r="D87" i="6" s="1"/>
  <c r="J87" i="5"/>
  <c r="D85" i="6" s="1"/>
  <c r="J86" i="5"/>
  <c r="D84" i="6" s="1"/>
  <c r="J85" i="5"/>
  <c r="D83" i="6" s="1"/>
  <c r="J83" i="5"/>
  <c r="D81" i="6" s="1"/>
  <c r="J81" i="5"/>
  <c r="D79" i="6" s="1"/>
  <c r="J80" i="5"/>
  <c r="D78" i="6" s="1"/>
  <c r="J79" i="5"/>
  <c r="D77" i="6" s="1"/>
  <c r="J78" i="5"/>
  <c r="D76" i="6" s="1"/>
  <c r="J76" i="5"/>
  <c r="D74" i="6" s="1"/>
  <c r="J74" i="5"/>
  <c r="D72" i="6" s="1"/>
  <c r="J73" i="5"/>
  <c r="D71" i="6" s="1"/>
  <c r="J72" i="5"/>
  <c r="D70" i="6" s="1"/>
  <c r="J64" i="5"/>
  <c r="D62" i="6" s="1"/>
  <c r="J67" i="5"/>
  <c r="D65" i="6" s="1"/>
  <c r="J69" i="5"/>
  <c r="D67" i="6" s="1"/>
  <c r="J70" i="5"/>
  <c r="D68" i="6" s="1"/>
  <c r="J63" i="5"/>
  <c r="D61" i="6" s="1"/>
  <c r="J54" i="5"/>
  <c r="D52" i="6" s="1"/>
  <c r="J56" i="5"/>
  <c r="D54" i="6" s="1"/>
  <c r="J57" i="5"/>
  <c r="D55" i="6" s="1"/>
  <c r="J59" i="5"/>
  <c r="D57" i="6" s="1"/>
  <c r="J60" i="5"/>
  <c r="D58" i="6" s="1"/>
  <c r="J53" i="5"/>
  <c r="D51" i="6" s="1"/>
  <c r="J50" i="5"/>
  <c r="D48" i="6" s="1"/>
  <c r="J49" i="5"/>
  <c r="D47" i="6" s="1"/>
  <c r="J44" i="5"/>
  <c r="D42" i="6" s="1"/>
  <c r="J45" i="5"/>
  <c r="D43" i="6" s="1"/>
  <c r="J46" i="5"/>
  <c r="D44" i="6" s="1"/>
  <c r="J47" i="5"/>
  <c r="D45" i="6" s="1"/>
  <c r="J37" i="5"/>
  <c r="D35" i="6" s="1"/>
  <c r="J36" i="5"/>
  <c r="D34" i="6" s="1"/>
  <c r="J32" i="5"/>
  <c r="D31" i="6" s="1"/>
  <c r="J33" i="5"/>
  <c r="D32" i="6" s="1"/>
  <c r="J31" i="5"/>
  <c r="D30" i="6" s="1"/>
  <c r="J27" i="5"/>
  <c r="D26" i="6" s="1"/>
  <c r="J28" i="5"/>
  <c r="D27" i="6" s="1"/>
  <c r="J29" i="5"/>
  <c r="D28" i="6" s="1"/>
  <c r="J26" i="5"/>
  <c r="D25" i="6" s="1"/>
  <c r="J19" i="5"/>
  <c r="D18" i="6" s="1"/>
  <c r="J20" i="5"/>
  <c r="D19" i="6" s="1"/>
  <c r="J21" i="5"/>
  <c r="D20" i="6" s="1"/>
  <c r="J12" i="5"/>
  <c r="D11" i="6" s="1"/>
  <c r="J13" i="5"/>
  <c r="D12" i="6" s="1"/>
  <c r="J14" i="5"/>
  <c r="D13" i="6" s="1"/>
  <c r="J11" i="5"/>
  <c r="D10" i="6" s="1"/>
  <c r="G96" i="1"/>
  <c r="G96" i="5" s="1"/>
  <c r="G95" i="1"/>
  <c r="G95" i="5" s="1"/>
  <c r="G94" i="1"/>
  <c r="G94" i="5" s="1"/>
  <c r="G93" i="1"/>
  <c r="G93" i="5" s="1"/>
  <c r="G91" i="1"/>
  <c r="G91" i="5" s="1"/>
  <c r="G90" i="1"/>
  <c r="G90" i="5" s="1"/>
  <c r="G89" i="1"/>
  <c r="G89" i="5" s="1"/>
  <c r="G87" i="1"/>
  <c r="G87" i="5" s="1"/>
  <c r="G86" i="1"/>
  <c r="G86" i="5" s="1"/>
  <c r="G85" i="1"/>
  <c r="G85" i="5" s="1"/>
  <c r="G84" i="1"/>
  <c r="G84" i="5" s="1"/>
  <c r="G83" i="1"/>
  <c r="G83" i="5" s="1"/>
  <c r="G81" i="1"/>
  <c r="G81" i="5" s="1"/>
  <c r="G80" i="1"/>
  <c r="G80" i="5" s="1"/>
  <c r="G79" i="1"/>
  <c r="G79" i="5" s="1"/>
  <c r="G78" i="1"/>
  <c r="G78" i="5" s="1"/>
  <c r="G76" i="1"/>
  <c r="G76" i="5" s="1"/>
  <c r="G74" i="1"/>
  <c r="G74" i="5" s="1"/>
  <c r="G73" i="1"/>
  <c r="G73" i="5" s="1"/>
  <c r="G72" i="1"/>
  <c r="G72" i="5" s="1"/>
  <c r="G70" i="1"/>
  <c r="G70" i="5" s="1"/>
  <c r="G69" i="1"/>
  <c r="G69" i="5" s="1"/>
  <c r="G68" i="1"/>
  <c r="G68" i="5" s="1"/>
  <c r="G67" i="1"/>
  <c r="G67" i="5" s="1"/>
  <c r="G65" i="1"/>
  <c r="G65" i="5" s="1"/>
  <c r="G64" i="1"/>
  <c r="G64" i="5" s="1"/>
  <c r="G63" i="1"/>
  <c r="G63" i="5" s="1"/>
  <c r="G60" i="1"/>
  <c r="G60" i="5" s="1"/>
  <c r="G59" i="1"/>
  <c r="G59" i="5" s="1"/>
  <c r="G57" i="1"/>
  <c r="G57" i="5" s="1"/>
  <c r="G56" i="1"/>
  <c r="G56" i="5" s="1"/>
  <c r="G54" i="1"/>
  <c r="G54" i="5" s="1"/>
  <c r="G53" i="1"/>
  <c r="G53" i="5" s="1"/>
  <c r="G50" i="1"/>
  <c r="G50" i="5" s="1"/>
  <c r="G49" i="1"/>
  <c r="G49" i="5" s="1"/>
  <c r="G46" i="1"/>
  <c r="G46" i="5" s="1"/>
  <c r="G47" i="1"/>
  <c r="G47" i="5" s="1"/>
  <c r="G44" i="1"/>
  <c r="G44" i="5" s="1"/>
  <c r="G45" i="1"/>
  <c r="G45" i="5" s="1"/>
  <c r="G43" i="1"/>
  <c r="G43" i="5" s="1"/>
  <c r="G42" i="1"/>
  <c r="G42" i="5" s="1"/>
  <c r="G41" i="1"/>
  <c r="G41" i="5" s="1"/>
  <c r="G40" i="1"/>
  <c r="G40" i="5" s="1"/>
  <c r="G38" i="1"/>
  <c r="G38" i="5" s="1"/>
  <c r="G37" i="1"/>
  <c r="G37" i="5" s="1"/>
  <c r="G36" i="1"/>
  <c r="G36" i="5" s="1"/>
  <c r="G33" i="1"/>
  <c r="G33" i="5" s="1"/>
  <c r="G32" i="1"/>
  <c r="G32" i="5" s="1"/>
  <c r="G31" i="1"/>
  <c r="G31" i="5" s="1"/>
  <c r="G26" i="1"/>
  <c r="G26" i="5" s="1"/>
  <c r="G27" i="1"/>
  <c r="G27" i="5" s="1"/>
  <c r="G28" i="1"/>
  <c r="G28" i="5" s="1"/>
  <c r="G29" i="1"/>
  <c r="G29" i="5" s="1"/>
  <c r="G21" i="1"/>
  <c r="G21" i="5" s="1"/>
  <c r="G20" i="1"/>
  <c r="G20" i="5" s="1"/>
  <c r="G19" i="1"/>
  <c r="G19" i="5" s="1"/>
  <c r="G18" i="1"/>
  <c r="G18" i="5" s="1"/>
  <c r="G17" i="1"/>
  <c r="G17" i="5" s="1"/>
  <c r="G16" i="1"/>
  <c r="G16" i="5" s="1"/>
  <c r="G12" i="1"/>
  <c r="G12" i="5" s="1"/>
  <c r="G13" i="1"/>
  <c r="G13" i="5" s="1"/>
  <c r="G14" i="1"/>
  <c r="G14" i="5" s="1"/>
  <c r="G11" i="1"/>
  <c r="G11" i="5" s="1"/>
  <c r="C82" i="6" l="1"/>
  <c r="C63" i="6"/>
  <c r="J43" i="5"/>
  <c r="D41" i="6" s="1"/>
  <c r="C38" i="6"/>
  <c r="C36" i="6"/>
  <c r="K97" i="5"/>
  <c r="E95" i="6" s="1"/>
  <c r="E97" i="5"/>
  <c r="J97" i="5"/>
  <c r="E97" i="1"/>
  <c r="G97" i="5"/>
  <c r="G97" i="1"/>
  <c r="G22" i="5"/>
  <c r="D66" i="6"/>
  <c r="D21" i="6"/>
  <c r="D95" i="6"/>
  <c r="J22" i="5"/>
  <c r="G98" i="5" l="1"/>
  <c r="J98" i="5"/>
  <c r="E22" i="5"/>
  <c r="K22" i="5"/>
  <c r="K99" i="5" s="1"/>
  <c r="G22" i="1"/>
  <c r="G98" i="1" s="1"/>
  <c r="E97" i="6" l="1"/>
  <c r="D96" i="6"/>
  <c r="E21" i="6"/>
  <c r="E22" i="1"/>
  <c r="E98" i="1" s="1"/>
  <c r="E98" i="5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<sst xmlns="http://schemas.openxmlformats.org/spreadsheetml/2006/main" count="593" uniqueCount="226">
  <si>
    <t>Formación</t>
  </si>
  <si>
    <t>Presente</t>
  </si>
  <si>
    <t>Formato</t>
  </si>
  <si>
    <t>PDF</t>
  </si>
  <si>
    <t>Fotocopia no legalizada</t>
  </si>
  <si>
    <t>Fotocopia legalizada</t>
  </si>
  <si>
    <t>Original</t>
  </si>
  <si>
    <t>Impreso</t>
  </si>
  <si>
    <t>Sí</t>
  </si>
  <si>
    <t>No</t>
  </si>
  <si>
    <t>Puntaje base</t>
  </si>
  <si>
    <t>Por definir</t>
  </si>
  <si>
    <t>Doctor</t>
  </si>
  <si>
    <t>Magíster</t>
  </si>
  <si>
    <t>Título adicional pertinente</t>
  </si>
  <si>
    <t>Perfeccionamiento</t>
  </si>
  <si>
    <t>1.2.1</t>
  </si>
  <si>
    <t>1.2.2</t>
  </si>
  <si>
    <t>1.3</t>
  </si>
  <si>
    <t>Descripción</t>
  </si>
  <si>
    <t>1.4</t>
  </si>
  <si>
    <t>1.4.1</t>
  </si>
  <si>
    <t>Cursos de doctorado</t>
  </si>
  <si>
    <t>Cursos de maestría</t>
  </si>
  <si>
    <t>1.4.3</t>
  </si>
  <si>
    <t>Cursos de postítulo</t>
  </si>
  <si>
    <t>1.4.4</t>
  </si>
  <si>
    <t>Cursos independientes evaluados (mín. 30 hrs. cada uno)</t>
  </si>
  <si>
    <t>1.4.5</t>
  </si>
  <si>
    <t>Cursos independientes no evaluados (mín. 30 hrs. cada uno)</t>
  </si>
  <si>
    <t>1.4.6</t>
  </si>
  <si>
    <t>Idiomaes extranjeros</t>
  </si>
  <si>
    <t>Enlace</t>
  </si>
  <si>
    <t>Obra Realizada</t>
  </si>
  <si>
    <t>Docencia</t>
  </si>
  <si>
    <t>1.4.2</t>
  </si>
  <si>
    <t>2.1</t>
  </si>
  <si>
    <t>2.1.1</t>
  </si>
  <si>
    <t>Regular</t>
  </si>
  <si>
    <t>De postgrado o postítulo, por semestre</t>
  </si>
  <si>
    <t>De pregrado, por semestre en servicio</t>
  </si>
  <si>
    <t>De ayudante univ. por semestre</t>
  </si>
  <si>
    <t>Profesor Medio o Básica</t>
  </si>
  <si>
    <t>Tipo de documento</t>
  </si>
  <si>
    <t>2.1.2</t>
  </si>
  <si>
    <t>Distinciones</t>
  </si>
  <si>
    <t>Invitaciones académicas</t>
  </si>
  <si>
    <t>Representaciones</t>
  </si>
  <si>
    <t>Premios</t>
  </si>
  <si>
    <t>Investigaciones</t>
  </si>
  <si>
    <t>2.2.1</t>
  </si>
  <si>
    <t>Investigador principal</t>
  </si>
  <si>
    <t>Co-investigador</t>
  </si>
  <si>
    <t>Colaborador</t>
  </si>
  <si>
    <t>2.2.2</t>
  </si>
  <si>
    <t>Publicaciones</t>
  </si>
  <si>
    <t>Especializadas, órganos internacionales</t>
  </si>
  <si>
    <t>Especializadas, en medios nac.</t>
  </si>
  <si>
    <t>No especializado, medio internac.</t>
  </si>
  <si>
    <t>No especializaco, medios nac.</t>
  </si>
  <si>
    <t>Libros, especializ. para nivel univ.</t>
  </si>
  <si>
    <t>Publicaciones no especializadas</t>
  </si>
  <si>
    <t>Programas, apuntes originales</t>
  </si>
  <si>
    <t>2.2.3</t>
  </si>
  <si>
    <t>Ponencias</t>
  </si>
  <si>
    <t>En eventos especializados nacionales</t>
  </si>
  <si>
    <t>En eventos especializados internac.</t>
  </si>
  <si>
    <t>2.2.4</t>
  </si>
  <si>
    <t>Dirección de tesis</t>
  </si>
  <si>
    <t>Pregrado co-director</t>
  </si>
  <si>
    <t>Pregrado director</t>
  </si>
  <si>
    <t>Posgrado director</t>
  </si>
  <si>
    <t>Posgrado co-director</t>
  </si>
  <si>
    <t>2.2.5</t>
  </si>
  <si>
    <t>Información de tesis</t>
  </si>
  <si>
    <t>Pregrado</t>
  </si>
  <si>
    <t>Posgrado</t>
  </si>
  <si>
    <t>Libros, especializ. para nivel medio o general</t>
  </si>
  <si>
    <t>Extensión, Administración y Asistencia Técnica</t>
  </si>
  <si>
    <t>3.1</t>
  </si>
  <si>
    <t>Organización de eventos</t>
  </si>
  <si>
    <t>Institucionales</t>
  </si>
  <si>
    <t>Nacionales</t>
  </si>
  <si>
    <t>Internacionales</t>
  </si>
  <si>
    <t>3.2</t>
  </si>
  <si>
    <t>Charlas y conferencias</t>
  </si>
  <si>
    <t>3.3</t>
  </si>
  <si>
    <t>Cursos de extensión (mín. 20 hrs.) (equivalente a 1.4.3)</t>
  </si>
  <si>
    <t>3.4</t>
  </si>
  <si>
    <t>Actividades de asesoría y asistencia técnica</t>
  </si>
  <si>
    <t>3.4.1</t>
  </si>
  <si>
    <t>Asesoría profesional a univers.</t>
  </si>
  <si>
    <t>3.4.2</t>
  </si>
  <si>
    <t>Asesorías profes. a instituciones no universitarias</t>
  </si>
  <si>
    <t>3.4.3</t>
  </si>
  <si>
    <t>Labor como examinador de Institutos Profesionales privados</t>
  </si>
  <si>
    <t>3.5</t>
  </si>
  <si>
    <t>Cargos directivos</t>
  </si>
  <si>
    <t>3.5.1</t>
  </si>
  <si>
    <t>3.5.2</t>
  </si>
  <si>
    <t>3.5.3</t>
  </si>
  <si>
    <t>3.5.4</t>
  </si>
  <si>
    <t>3.5.5</t>
  </si>
  <si>
    <t>Título profesional o licenciatura</t>
  </si>
  <si>
    <t>1.1</t>
  </si>
  <si>
    <t>Observaciones</t>
  </si>
  <si>
    <t>Ítem</t>
  </si>
  <si>
    <t>Cantidad (según ítem)</t>
  </si>
  <si>
    <t>Puntaje</t>
  </si>
  <si>
    <t>Certificado Oficial (con timbre)</t>
  </si>
  <si>
    <t>Certificado o Constancia</t>
  </si>
  <si>
    <t>Otro</t>
  </si>
  <si>
    <t>Varios</t>
  </si>
  <si>
    <t>2.1.1.1</t>
  </si>
  <si>
    <t>2.1.1.2</t>
  </si>
  <si>
    <t>2.1.1.3</t>
  </si>
  <si>
    <t>2.1.1.4</t>
  </si>
  <si>
    <t>2.1.2.1</t>
  </si>
  <si>
    <t>2.1.2.2</t>
  </si>
  <si>
    <t>2.2.1.1</t>
  </si>
  <si>
    <t>2.2.1.2</t>
  </si>
  <si>
    <t>2.2.1.3</t>
  </si>
  <si>
    <t>2.1.2.3</t>
  </si>
  <si>
    <t>2.2.2.1</t>
  </si>
  <si>
    <t>2.2.2.2</t>
  </si>
  <si>
    <t>2.2.2.3</t>
  </si>
  <si>
    <t>2.2.2.4</t>
  </si>
  <si>
    <t>2.2.2.5</t>
  </si>
  <si>
    <t>2.2.2.6</t>
  </si>
  <si>
    <t>2.2.2.7</t>
  </si>
  <si>
    <t>2.2.2.8</t>
  </si>
  <si>
    <t>2.2.3.1</t>
  </si>
  <si>
    <t>2.2.3.2</t>
  </si>
  <si>
    <t>2.2.4.2</t>
  </si>
  <si>
    <t>Postgrado</t>
  </si>
  <si>
    <t>2.2.4.1</t>
  </si>
  <si>
    <t>2.2.4.1.1</t>
  </si>
  <si>
    <t>2.2.4.1.2</t>
  </si>
  <si>
    <t>2.2.4.2.1</t>
  </si>
  <si>
    <t>2.2.4.2.2</t>
  </si>
  <si>
    <t>Total Parcial Formación</t>
  </si>
  <si>
    <t>Total Parcial Obra Realizada</t>
  </si>
  <si>
    <t>3.1.1</t>
  </si>
  <si>
    <t>3.1.2</t>
  </si>
  <si>
    <t>3.1.3</t>
  </si>
  <si>
    <t>3.2.1</t>
  </si>
  <si>
    <t>3.2.2</t>
  </si>
  <si>
    <t>3.2.3</t>
  </si>
  <si>
    <t>Coord. o Jefatura a nivel de Depto. (por semestre)</t>
  </si>
  <si>
    <t>Vice-Decano  (por semestre)</t>
  </si>
  <si>
    <t>Director de Departamento (por semestre)</t>
  </si>
  <si>
    <t>Secretario Facultad (por semestre)</t>
  </si>
  <si>
    <t>Decano (por semestre)</t>
  </si>
  <si>
    <t>Director del Depto., Gob. Central (por semestre)</t>
  </si>
  <si>
    <t>Vice-Rector (por semestre)</t>
  </si>
  <si>
    <t>Pro-Rector (por semestre)</t>
  </si>
  <si>
    <t>Rector (por semestre)</t>
  </si>
  <si>
    <t>Comisiones a nivel de Depto. (por semestre)</t>
  </si>
  <si>
    <t>Comisiones a nivel de Facultad (por semestre)</t>
  </si>
  <si>
    <t>Comisiones a nivel de Gob. Cent. (por semestre)</t>
  </si>
  <si>
    <t>Autoridades colegiadas (por semestre)</t>
  </si>
  <si>
    <t>Repres. Consejo Depto. (por semestre)</t>
  </si>
  <si>
    <t>Repres. Consejo de Fac. (por semestre)</t>
  </si>
  <si>
    <t>Consejo Académico (por semestre)</t>
  </si>
  <si>
    <t>Junta Directiva (por semestre)</t>
  </si>
  <si>
    <t>3.5.2.1</t>
  </si>
  <si>
    <t>Dirección de Departamento</t>
  </si>
  <si>
    <t>3.5.2.2</t>
  </si>
  <si>
    <t>3.5.2.4</t>
  </si>
  <si>
    <t>3.5.2.3</t>
  </si>
  <si>
    <t>Nivel superior</t>
  </si>
  <si>
    <t>3.5.3.1</t>
  </si>
  <si>
    <t>Coordinador Nivel Superior (por semestre)</t>
  </si>
  <si>
    <t>3.5.3.2</t>
  </si>
  <si>
    <t>3.5.3.3</t>
  </si>
  <si>
    <t>3.5.3.4</t>
  </si>
  <si>
    <t>3.5.3.5</t>
  </si>
  <si>
    <t>Comisiones</t>
  </si>
  <si>
    <t>3.5.4.1</t>
  </si>
  <si>
    <t>3.5.4.2</t>
  </si>
  <si>
    <t>3.5.4.3</t>
  </si>
  <si>
    <t>3.5.5.1</t>
  </si>
  <si>
    <t>3.5.5.2</t>
  </si>
  <si>
    <t>3.5.5.3</t>
  </si>
  <si>
    <t>3.5.5.4</t>
  </si>
  <si>
    <t>Total Estimado</t>
  </si>
  <si>
    <t>2.2.5.1</t>
  </si>
  <si>
    <t>2.2.5.2</t>
  </si>
  <si>
    <t>Cantidad presentada (según ítem)</t>
  </si>
  <si>
    <t>Puntaje Estimado</t>
  </si>
  <si>
    <t>Observación</t>
  </si>
  <si>
    <t>Cantidad reconocida (según ítem)</t>
  </si>
  <si>
    <t>Puntaje Ajustado</t>
  </si>
  <si>
    <t>Total Máximo Formación</t>
  </si>
  <si>
    <t>Total Máximo Obra Realizada</t>
  </si>
  <si>
    <t>Nombre de Académico</t>
  </si>
  <si>
    <t>Unidad Académica</t>
  </si>
  <si>
    <t>Jerarquía a la que postula</t>
  </si>
  <si>
    <t>Fecha de Presentación</t>
  </si>
  <si>
    <t>Informe Comisión de Evaluación del Departamento o Escuela (Comisión por Puntaje)</t>
  </si>
  <si>
    <t>Evaluación Comisión de Evaluación del Departamento o Escuela (Comisión por Puntaje)</t>
  </si>
  <si>
    <t>Presentación de Antecedentes a Comisión de Evaluación del Departamento o Escuela(Comisión por Puntaje)</t>
  </si>
  <si>
    <t>Puntaje base asignado (promedio de puntaje asignado a cada elemento presentado a ítem)</t>
  </si>
  <si>
    <t>Fecha de Evaluación</t>
  </si>
  <si>
    <t>Fecha de Informe</t>
  </si>
  <si>
    <t>Total Obra Realizada</t>
  </si>
  <si>
    <t>Total Ajustado</t>
  </si>
  <si>
    <t>Total Parcial</t>
  </si>
  <si>
    <t>Total Formación</t>
  </si>
  <si>
    <t>Total Parcial Ajustado</t>
  </si>
  <si>
    <t>Puntaje asignado</t>
  </si>
  <si>
    <t>Total Puntaje Asignado</t>
  </si>
  <si>
    <t xml:space="preserve">Total Ajustado </t>
  </si>
  <si>
    <t>Enlace con antecedentes:</t>
  </si>
  <si>
    <t>Enlace con antecedentes</t>
  </si>
  <si>
    <t>[Ingresar nombre]</t>
  </si>
  <si>
    <t>[Ingresar unidad académica]</t>
  </si>
  <si>
    <t>[Ingresar jerarquía a la que se postula]</t>
  </si>
  <si>
    <t>[Ingresar enlace con antecedentes]</t>
  </si>
  <si>
    <t>[Ingresar fecha de presentación de antecedentes]</t>
  </si>
  <si>
    <t>[Descripción]</t>
  </si>
  <si>
    <t>[Observaciones, si corresponde]</t>
  </si>
  <si>
    <t>[Enlace a evidencia]</t>
  </si>
  <si>
    <t>Puntaje Parcial Asignado</t>
  </si>
  <si>
    <t>2.2</t>
  </si>
  <si>
    <t>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</si>
</sst>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9" tint="-0.249977111117893"/>
      <name val="Arial"/>
      <family val="2"/>
    </font>
    <font>
      <u/>
      <sz val="12"/>
      <color theme="10"/>
      <name val="Calibri"/>
      <family val="2"/>
      <scheme val="minor"/>
    </font>
    <font>
      <b/>
      <sz val="12"/>
      <name val="Arial"/>
      <family val="2"/>
    </font>
    <font>
      <b/>
      <sz val="12"/>
      <color rgb="FF000000"/>
      <name val="Arial"/>
      <family val="2"/>
    </font>
    <font>
      <u/>
      <sz val="12"/>
      <color theme="10"/>
      <name val="Arial"/>
      <family val="2"/>
    </font>
    <font>
      <b/>
      <u/>
      <sz val="12"/>
      <color theme="10"/>
      <name val="Arial"/>
      <family val="2"/>
    </font>
    <font>
      <b/>
      <sz val="12"/>
      <color rgb="FF54823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4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theme="0"/>
      </top>
      <bottom style="thin">
        <color theme="0"/>
      </bottom>
      <diagonal/>
    </border>
    <border>
      <left/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 style="thin">
        <color auto="1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auto="1"/>
      </left>
      <right/>
      <top/>
      <bottom style="thin">
        <color theme="0"/>
      </bottom>
      <diagonal/>
    </border>
    <border>
      <left/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/>
      </top>
      <bottom style="thin">
        <color theme="0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rgb="FFFFFFFF"/>
      </right>
      <top/>
      <bottom style="thin">
        <color rgb="FFFFFFFF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right" vertical="top"/>
    </xf>
    <xf numFmtId="0" fontId="4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4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0" fontId="4" fillId="3" borderId="0" xfId="0" applyFont="1" applyFill="1" applyAlignment="1">
      <alignment horizontal="right" vertical="top"/>
    </xf>
    <xf numFmtId="0" fontId="4" fillId="2" borderId="0" xfId="0" applyFont="1" applyFill="1" applyAlignment="1">
      <alignment horizontal="right" vertical="top"/>
    </xf>
    <xf numFmtId="0" fontId="1" fillId="4" borderId="1" xfId="0" applyFont="1" applyFill="1" applyBorder="1" applyAlignment="1">
      <alignment horizontal="right" vertical="top"/>
    </xf>
    <xf numFmtId="0" fontId="1" fillId="4" borderId="1" xfId="0" applyFont="1" applyFill="1" applyBorder="1" applyAlignment="1">
      <alignment vertical="top"/>
    </xf>
    <xf numFmtId="0" fontId="1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3" xfId="0" applyFont="1" applyFill="1" applyBorder="1" applyAlignment="1">
      <alignment horizontal="right" vertical="top"/>
    </xf>
    <xf numFmtId="0" fontId="5" fillId="4" borderId="3" xfId="0" applyFont="1" applyFill="1" applyBorder="1" applyAlignment="1">
      <alignment vertical="top"/>
    </xf>
    <xf numFmtId="0" fontId="1" fillId="4" borderId="3" xfId="0" applyFont="1" applyFill="1" applyBorder="1" applyAlignment="1">
      <alignment vertical="top"/>
    </xf>
    <xf numFmtId="0" fontId="1" fillId="4" borderId="3" xfId="0" applyFont="1" applyFill="1" applyBorder="1" applyAlignment="1">
      <alignment horizontal="left" vertical="top"/>
    </xf>
    <xf numFmtId="0" fontId="1" fillId="4" borderId="4" xfId="0" applyFont="1" applyFill="1" applyBorder="1" applyAlignment="1">
      <alignment horizontal="right" vertical="top"/>
    </xf>
    <xf numFmtId="0" fontId="1" fillId="4" borderId="4" xfId="0" applyFont="1" applyFill="1" applyBorder="1" applyAlignment="1">
      <alignment vertical="top"/>
    </xf>
    <xf numFmtId="0" fontId="1" fillId="4" borderId="4" xfId="0" applyFont="1" applyFill="1" applyBorder="1" applyAlignment="1">
      <alignment horizontal="left" vertical="top"/>
    </xf>
    <xf numFmtId="0" fontId="1" fillId="4" borderId="2" xfId="0" applyFont="1" applyFill="1" applyBorder="1" applyAlignment="1">
      <alignment vertical="top"/>
    </xf>
    <xf numFmtId="0" fontId="1" fillId="3" borderId="0" xfId="0" applyFont="1" applyFill="1" applyAlignment="1">
      <alignment horizontal="center" vertical="top"/>
    </xf>
    <xf numFmtId="0" fontId="4" fillId="3" borderId="0" xfId="0" applyFont="1" applyFill="1" applyAlignment="1">
      <alignment horizontal="center" vertical="top"/>
    </xf>
    <xf numFmtId="0" fontId="4" fillId="4" borderId="3" xfId="0" applyFont="1" applyFill="1" applyBorder="1" applyAlignment="1">
      <alignment vertical="top"/>
    </xf>
    <xf numFmtId="0" fontId="4" fillId="2" borderId="9" xfId="0" applyFont="1" applyFill="1" applyBorder="1" applyAlignment="1">
      <alignment horizontal="right" vertical="top" wrapText="1"/>
    </xf>
    <xf numFmtId="0" fontId="4" fillId="2" borderId="10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right" vertical="top"/>
    </xf>
    <xf numFmtId="0" fontId="1" fillId="4" borderId="14" xfId="0" applyFont="1" applyFill="1" applyBorder="1" applyAlignment="1">
      <alignment horizontal="right" vertical="top"/>
    </xf>
    <xf numFmtId="0" fontId="1" fillId="4" borderId="15" xfId="0" applyFont="1" applyFill="1" applyBorder="1" applyAlignment="1">
      <alignment horizontal="right" vertical="top"/>
    </xf>
    <xf numFmtId="0" fontId="1" fillId="4" borderId="16" xfId="0" applyFont="1" applyFill="1" applyBorder="1" applyAlignment="1">
      <alignment horizontal="right" vertical="top"/>
    </xf>
    <xf numFmtId="0" fontId="1" fillId="3" borderId="13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right" vertical="top"/>
    </xf>
    <xf numFmtId="0" fontId="4" fillId="4" borderId="16" xfId="0" applyFont="1" applyFill="1" applyBorder="1" applyAlignment="1">
      <alignment horizontal="right" vertical="top"/>
    </xf>
    <xf numFmtId="0" fontId="1" fillId="2" borderId="17" xfId="0" applyFont="1" applyFill="1" applyBorder="1" applyAlignment="1">
      <alignment horizontal="right" vertical="top"/>
    </xf>
    <xf numFmtId="0" fontId="1" fillId="2" borderId="18" xfId="0" applyFont="1" applyFill="1" applyBorder="1" applyAlignment="1">
      <alignment vertical="top"/>
    </xf>
    <xf numFmtId="0" fontId="1" fillId="2" borderId="18" xfId="0" applyFont="1" applyFill="1" applyBorder="1" applyAlignment="1">
      <alignment horizontal="left" vertical="top"/>
    </xf>
    <xf numFmtId="0" fontId="4" fillId="4" borderId="2" xfId="0" applyFont="1" applyFill="1" applyBorder="1" applyAlignment="1">
      <alignment vertical="top" wrapText="1"/>
    </xf>
    <xf numFmtId="0" fontId="1" fillId="3" borderId="12" xfId="0" applyFont="1" applyFill="1" applyBorder="1" applyAlignment="1">
      <alignment horizontal="center" vertical="top"/>
    </xf>
    <xf numFmtId="0" fontId="1" fillId="2" borderId="18" xfId="0" applyFont="1" applyFill="1" applyBorder="1" applyAlignment="1">
      <alignment horizontal="center" vertical="top"/>
    </xf>
    <xf numFmtId="0" fontId="4" fillId="3" borderId="9" xfId="0" applyFont="1" applyFill="1" applyBorder="1" applyAlignment="1">
      <alignment horizontal="left" vertical="top"/>
    </xf>
    <xf numFmtId="0" fontId="4" fillId="3" borderId="10" xfId="0" applyFont="1" applyFill="1" applyBorder="1" applyAlignment="1">
      <alignment horizontal="left" vertical="top"/>
    </xf>
    <xf numFmtId="0" fontId="4" fillId="3" borderId="11" xfId="0" applyFont="1" applyFill="1" applyBorder="1" applyAlignment="1">
      <alignment vertical="top" wrapText="1"/>
    </xf>
    <xf numFmtId="0" fontId="1" fillId="3" borderId="29" xfId="0" applyFont="1" applyFill="1" applyBorder="1" applyAlignment="1">
      <alignment vertical="top"/>
    </xf>
    <xf numFmtId="0" fontId="1" fillId="3" borderId="31" xfId="0" applyFont="1" applyFill="1" applyBorder="1" applyAlignment="1">
      <alignment vertical="top"/>
    </xf>
    <xf numFmtId="0" fontId="4" fillId="3" borderId="15" xfId="0" applyFont="1" applyFill="1" applyBorder="1" applyAlignment="1">
      <alignment horizontal="right" vertical="top"/>
    </xf>
    <xf numFmtId="0" fontId="1" fillId="4" borderId="37" xfId="0" applyFont="1" applyFill="1" applyBorder="1" applyAlignment="1">
      <alignment horizontal="right" vertical="top"/>
    </xf>
    <xf numFmtId="0" fontId="1" fillId="4" borderId="28" xfId="0" applyFont="1" applyFill="1" applyBorder="1" applyAlignment="1">
      <alignment vertical="top"/>
    </xf>
    <xf numFmtId="0" fontId="4" fillId="2" borderId="12" xfId="0" applyFont="1" applyFill="1" applyBorder="1" applyAlignment="1">
      <alignment horizontal="left" vertical="top"/>
    </xf>
    <xf numFmtId="0" fontId="4" fillId="2" borderId="17" xfId="0" applyFont="1" applyFill="1" applyBorder="1" applyAlignment="1">
      <alignment horizontal="left" vertical="top"/>
    </xf>
    <xf numFmtId="0" fontId="1" fillId="4" borderId="3" xfId="0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/>
    </xf>
    <xf numFmtId="0" fontId="1" fillId="4" borderId="28" xfId="0" applyFont="1" applyFill="1" applyBorder="1" applyAlignment="1">
      <alignment horizontal="center" vertical="top"/>
    </xf>
    <xf numFmtId="0" fontId="4" fillId="2" borderId="18" xfId="0" applyFont="1" applyFill="1" applyBorder="1" applyAlignment="1">
      <alignment horizontal="center" vertical="top"/>
    </xf>
    <xf numFmtId="0" fontId="4" fillId="2" borderId="19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top"/>
    </xf>
    <xf numFmtId="0" fontId="1" fillId="3" borderId="32" xfId="0" applyFont="1" applyFill="1" applyBorder="1" applyAlignment="1">
      <alignment horizontal="center" vertical="top"/>
    </xf>
    <xf numFmtId="0" fontId="1" fillId="3" borderId="29" xfId="0" applyFont="1" applyFill="1" applyBorder="1" applyAlignment="1">
      <alignment horizontal="center" vertical="top"/>
    </xf>
    <xf numFmtId="0" fontId="4" fillId="2" borderId="31" xfId="0" applyFont="1" applyFill="1" applyBorder="1" applyAlignment="1">
      <alignment vertical="top"/>
    </xf>
    <xf numFmtId="0" fontId="1" fillId="3" borderId="31" xfId="0" applyFont="1" applyFill="1" applyBorder="1" applyAlignment="1">
      <alignment horizontal="center" vertical="top"/>
    </xf>
    <xf numFmtId="0" fontId="4" fillId="5" borderId="10" xfId="0" applyFont="1" applyFill="1" applyBorder="1" applyAlignment="1">
      <alignment horizontal="center" vertical="top" wrapText="1"/>
    </xf>
    <xf numFmtId="0" fontId="4" fillId="5" borderId="11" xfId="0" applyFont="1" applyFill="1" applyBorder="1" applyAlignment="1">
      <alignment horizontal="center" vertical="top" wrapText="1"/>
    </xf>
    <xf numFmtId="0" fontId="4" fillId="5" borderId="39" xfId="0" applyFont="1" applyFill="1" applyBorder="1" applyAlignment="1">
      <alignment horizontal="left" vertical="top"/>
    </xf>
    <xf numFmtId="0" fontId="1" fillId="4" borderId="24" xfId="0" applyFont="1" applyFill="1" applyBorder="1" applyAlignment="1">
      <alignment horizontal="center" vertical="top"/>
    </xf>
    <xf numFmtId="0" fontId="1" fillId="4" borderId="4" xfId="0" applyFont="1" applyFill="1" applyBorder="1" applyAlignment="1" applyProtection="1">
      <alignment horizontal="left" vertical="top"/>
      <protection locked="0"/>
    </xf>
    <xf numFmtId="0" fontId="1" fillId="4" borderId="20" xfId="0" applyFont="1" applyFill="1" applyBorder="1" applyAlignment="1" applyProtection="1">
      <alignment vertical="top"/>
      <protection locked="0"/>
    </xf>
    <xf numFmtId="0" fontId="1" fillId="4" borderId="34" xfId="0" applyFont="1" applyFill="1" applyBorder="1" applyAlignment="1" applyProtection="1">
      <alignment vertical="top"/>
      <protection locked="0"/>
    </xf>
    <xf numFmtId="0" fontId="1" fillId="4" borderId="21" xfId="0" applyFont="1" applyFill="1" applyBorder="1" applyAlignment="1" applyProtection="1">
      <alignment vertical="top"/>
      <protection locked="0"/>
    </xf>
    <xf numFmtId="0" fontId="1" fillId="4" borderId="1" xfId="0" applyFont="1" applyFill="1" applyBorder="1" applyAlignment="1" applyProtection="1">
      <alignment horizontal="left" vertical="top"/>
      <protection locked="0"/>
    </xf>
    <xf numFmtId="0" fontId="1" fillId="4" borderId="3" xfId="0" applyFont="1" applyFill="1" applyBorder="1" applyAlignment="1" applyProtection="1">
      <alignment horizontal="left" vertical="top"/>
      <protection locked="0"/>
    </xf>
    <xf numFmtId="0" fontId="1" fillId="4" borderId="26" xfId="0" applyFont="1" applyFill="1" applyBorder="1" applyAlignment="1" applyProtection="1">
      <alignment vertical="top"/>
      <protection locked="0"/>
    </xf>
    <xf numFmtId="0" fontId="1" fillId="4" borderId="36" xfId="0" applyFont="1" applyFill="1" applyBorder="1" applyAlignment="1" applyProtection="1">
      <alignment vertical="top"/>
      <protection locked="0"/>
    </xf>
    <xf numFmtId="0" fontId="1" fillId="4" borderId="27" xfId="0" applyFont="1" applyFill="1" applyBorder="1" applyAlignment="1" applyProtection="1">
      <alignment vertical="top"/>
      <protection locked="0"/>
    </xf>
    <xf numFmtId="0" fontId="1" fillId="4" borderId="22" xfId="0" applyFont="1" applyFill="1" applyBorder="1" applyAlignment="1" applyProtection="1">
      <alignment vertical="top"/>
      <protection locked="0"/>
    </xf>
    <xf numFmtId="0" fontId="1" fillId="4" borderId="35" xfId="0" applyFont="1" applyFill="1" applyBorder="1" applyAlignment="1" applyProtection="1">
      <alignment vertical="top"/>
      <protection locked="0"/>
    </xf>
    <xf numFmtId="0" fontId="1" fillId="4" borderId="23" xfId="0" applyFont="1" applyFill="1" applyBorder="1" applyAlignment="1" applyProtection="1">
      <alignment vertical="top"/>
      <protection locked="0"/>
    </xf>
    <xf numFmtId="0" fontId="1" fillId="4" borderId="1" xfId="0" applyFont="1" applyFill="1" applyBorder="1" applyAlignment="1" applyProtection="1">
      <alignment horizontal="center" vertical="top"/>
      <protection locked="0"/>
    </xf>
    <xf numFmtId="0" fontId="1" fillId="4" borderId="28" xfId="0" applyFont="1" applyFill="1" applyBorder="1" applyAlignment="1" applyProtection="1">
      <alignment horizontal="left" vertical="top"/>
      <protection locked="0"/>
    </xf>
    <xf numFmtId="0" fontId="1" fillId="4" borderId="4" xfId="0" applyFont="1" applyFill="1" applyBorder="1" applyAlignment="1" applyProtection="1">
      <alignment horizontal="center" vertical="top"/>
      <protection locked="0"/>
    </xf>
    <xf numFmtId="0" fontId="1" fillId="4" borderId="27" xfId="0" applyFont="1" applyFill="1" applyBorder="1" applyAlignment="1" applyProtection="1">
      <alignment horizontal="center" vertical="top"/>
      <protection locked="0"/>
    </xf>
    <xf numFmtId="0" fontId="1" fillId="4" borderId="21" xfId="0" applyFont="1" applyFill="1" applyBorder="1" applyAlignment="1" applyProtection="1">
      <alignment horizontal="center" vertical="top"/>
      <protection locked="0"/>
    </xf>
    <xf numFmtId="0" fontId="1" fillId="4" borderId="3" xfId="0" applyFont="1" applyFill="1" applyBorder="1" applyAlignment="1" applyProtection="1">
      <alignment horizontal="center" vertical="top"/>
      <protection locked="0"/>
    </xf>
    <xf numFmtId="0" fontId="1" fillId="4" borderId="23" xfId="0" applyFont="1" applyFill="1" applyBorder="1" applyAlignment="1" applyProtection="1">
      <alignment horizontal="center" vertical="top"/>
      <protection locked="0"/>
    </xf>
    <xf numFmtId="0" fontId="1" fillId="4" borderId="28" xfId="0" applyFont="1" applyFill="1" applyBorder="1" applyAlignment="1" applyProtection="1">
      <alignment horizontal="center" vertical="top"/>
      <protection locked="0"/>
    </xf>
    <xf numFmtId="0" fontId="1" fillId="4" borderId="13" xfId="0" applyFont="1" applyFill="1" applyBorder="1" applyAlignment="1" applyProtection="1">
      <alignment horizontal="center" vertical="top"/>
      <protection locked="0"/>
    </xf>
    <xf numFmtId="0" fontId="4" fillId="5" borderId="9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left" vertical="top"/>
    </xf>
    <xf numFmtId="0" fontId="6" fillId="2" borderId="18" xfId="0" applyFont="1" applyFill="1" applyBorder="1" applyAlignment="1">
      <alignment horizontal="right" vertical="top"/>
    </xf>
    <xf numFmtId="0" fontId="6" fillId="2" borderId="0" xfId="0" applyFont="1" applyFill="1" applyAlignment="1">
      <alignment horizontal="center" vertical="top"/>
    </xf>
    <xf numFmtId="0" fontId="6" fillId="2" borderId="18" xfId="0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/>
    </xf>
    <xf numFmtId="0" fontId="6" fillId="2" borderId="19" xfId="0" applyFont="1" applyFill="1" applyBorder="1" applyAlignment="1">
      <alignment horizontal="center" vertical="top"/>
    </xf>
    <xf numFmtId="0" fontId="1" fillId="4" borderId="0" xfId="0" applyFont="1" applyFill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0" fontId="1" fillId="4" borderId="12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vertical="top"/>
    </xf>
    <xf numFmtId="0" fontId="1" fillId="4" borderId="24" xfId="0" applyFont="1" applyFill="1" applyBorder="1" applyAlignment="1">
      <alignment vertical="top"/>
    </xf>
    <xf numFmtId="0" fontId="1" fillId="4" borderId="25" xfId="0" applyFont="1" applyFill="1" applyBorder="1" applyAlignment="1">
      <alignment vertical="top"/>
    </xf>
    <xf numFmtId="0" fontId="4" fillId="3" borderId="24" xfId="0" applyFont="1" applyFill="1" applyBorder="1" applyAlignment="1">
      <alignment vertical="top"/>
    </xf>
    <xf numFmtId="0" fontId="4" fillId="4" borderId="25" xfId="0" applyFont="1" applyFill="1" applyBorder="1" applyAlignment="1">
      <alignment vertical="top"/>
    </xf>
    <xf numFmtId="0" fontId="1" fillId="4" borderId="38" xfId="0" applyFont="1" applyFill="1" applyBorder="1" applyAlignment="1">
      <alignment vertical="top"/>
    </xf>
    <xf numFmtId="0" fontId="6" fillId="2" borderId="12" xfId="0" applyFont="1" applyFill="1" applyBorder="1" applyAlignment="1">
      <alignment horizontal="right" vertical="top"/>
    </xf>
    <xf numFmtId="0" fontId="6" fillId="2" borderId="17" xfId="0" applyFont="1" applyFill="1" applyBorder="1" applyAlignment="1">
      <alignment horizontal="right" vertical="top"/>
    </xf>
    <xf numFmtId="0" fontId="8" fillId="2" borderId="12" xfId="0" applyFont="1" applyFill="1" applyBorder="1" applyAlignment="1">
      <alignment horizontal="right" vertical="top"/>
    </xf>
    <xf numFmtId="0" fontId="4" fillId="4" borderId="4" xfId="0" applyFont="1" applyFill="1" applyBorder="1" applyAlignment="1" applyProtection="1">
      <alignment horizontal="center" vertical="top"/>
      <protection locked="0"/>
    </xf>
    <xf numFmtId="0" fontId="4" fillId="4" borderId="1" xfId="0" applyFont="1" applyFill="1" applyBorder="1" applyAlignment="1">
      <alignment horizontal="center" vertical="top"/>
    </xf>
    <xf numFmtId="0" fontId="4" fillId="4" borderId="3" xfId="0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0" fontId="1" fillId="4" borderId="25" xfId="0" applyFont="1" applyFill="1" applyBorder="1" applyAlignment="1">
      <alignment horizontal="center" vertical="top"/>
    </xf>
    <xf numFmtId="0" fontId="1" fillId="4" borderId="38" xfId="0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0" fontId="4" fillId="4" borderId="26" xfId="0" applyFont="1" applyFill="1" applyBorder="1" applyAlignment="1" applyProtection="1">
      <alignment horizontal="center" vertical="top"/>
      <protection locked="0"/>
    </xf>
    <xf numFmtId="0" fontId="4" fillId="4" borderId="20" xfId="0" applyFont="1" applyFill="1" applyBorder="1" applyAlignment="1" applyProtection="1">
      <alignment horizontal="center" vertical="top"/>
      <protection locked="0"/>
    </xf>
    <xf numFmtId="0" fontId="4" fillId="4" borderId="22" xfId="0" applyFont="1" applyFill="1" applyBorder="1" applyAlignment="1" applyProtection="1">
      <alignment horizontal="center" vertical="top"/>
      <protection locked="0"/>
    </xf>
    <xf numFmtId="0" fontId="9" fillId="6" borderId="40" xfId="0" applyFont="1" applyFill="1" applyBorder="1" applyAlignment="1" applyProtection="1">
      <alignment horizontal="center" vertical="top"/>
      <protection locked="0"/>
    </xf>
    <xf numFmtId="0" fontId="4" fillId="4" borderId="28" xfId="0" applyFont="1" applyFill="1" applyBorder="1" applyAlignment="1">
      <alignment horizontal="center" vertical="top"/>
    </xf>
    <xf numFmtId="0" fontId="10" fillId="4" borderId="21" xfId="1" applyFont="1" applyFill="1" applyBorder="1" applyAlignment="1" applyProtection="1">
      <alignment vertical="top"/>
      <protection locked="0"/>
    </xf>
    <xf numFmtId="0" fontId="10" fillId="4" borderId="27" xfId="1" applyFont="1" applyFill="1" applyBorder="1" applyAlignment="1" applyProtection="1">
      <alignment vertical="top"/>
      <protection locked="0"/>
    </xf>
    <xf numFmtId="0" fontId="10" fillId="4" borderId="23" xfId="1" applyFont="1" applyFill="1" applyBorder="1" applyAlignment="1" applyProtection="1">
      <alignment vertical="top"/>
      <protection locked="0"/>
    </xf>
    <xf numFmtId="0" fontId="4" fillId="3" borderId="20" xfId="0" applyFont="1" applyFill="1" applyBorder="1" applyAlignment="1">
      <alignment horizontal="right" vertical="top"/>
    </xf>
    <xf numFmtId="0" fontId="1" fillId="3" borderId="20" xfId="0" applyFont="1" applyFill="1" applyBorder="1" applyAlignment="1">
      <alignment horizontal="right" vertical="top"/>
    </xf>
    <xf numFmtId="0" fontId="1" fillId="4" borderId="29" xfId="0" applyFont="1" applyFill="1" applyBorder="1" applyAlignment="1" applyProtection="1">
      <alignment vertical="top"/>
      <protection locked="0"/>
    </xf>
    <xf numFmtId="0" fontId="1" fillId="3" borderId="29" xfId="0" applyFont="1" applyFill="1" applyBorder="1" applyAlignment="1" applyProtection="1">
      <alignment horizontal="center" vertical="top"/>
      <protection locked="0"/>
    </xf>
    <xf numFmtId="0" fontId="1" fillId="4" borderId="30" xfId="0" applyFont="1" applyFill="1" applyBorder="1" applyAlignment="1" applyProtection="1">
      <alignment vertical="top"/>
      <protection locked="0"/>
    </xf>
    <xf numFmtId="0" fontId="1" fillId="4" borderId="32" xfId="0" applyFont="1" applyFill="1" applyBorder="1" applyAlignment="1" applyProtection="1">
      <alignment vertical="top"/>
      <protection locked="0"/>
    </xf>
    <xf numFmtId="0" fontId="1" fillId="2" borderId="0" xfId="0" applyFont="1" applyFill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0" fontId="1" fillId="2" borderId="17" xfId="0" applyFont="1" applyFill="1" applyBorder="1" applyAlignment="1">
      <alignment horizontal="center" vertical="top"/>
    </xf>
    <xf numFmtId="0" fontId="1" fillId="2" borderId="18" xfId="0" applyFont="1" applyFill="1" applyBorder="1" applyAlignment="1">
      <alignment horizontal="center" vertical="top"/>
    </xf>
    <xf numFmtId="0" fontId="1" fillId="2" borderId="19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1" fillId="3" borderId="13" xfId="0" applyFont="1" applyFill="1" applyBorder="1" applyAlignment="1">
      <alignment horizontal="center" vertical="top"/>
    </xf>
    <xf numFmtId="0" fontId="1" fillId="3" borderId="20" xfId="0" applyFont="1" applyFill="1" applyBorder="1" applyAlignment="1" applyProtection="1">
      <alignment horizontal="center" vertical="top"/>
      <protection locked="0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1" fillId="3" borderId="21" xfId="0" applyFont="1" applyFill="1" applyBorder="1" applyAlignment="1" applyProtection="1">
      <alignment horizontal="center" vertical="top"/>
      <protection locked="0"/>
    </xf>
    <xf numFmtId="0" fontId="1" fillId="3" borderId="20" xfId="0" applyFont="1" applyFill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top"/>
    </xf>
    <xf numFmtId="0" fontId="1" fillId="3" borderId="21" xfId="0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3" borderId="27" xfId="0" applyFont="1" applyFill="1" applyBorder="1" applyAlignment="1">
      <alignment horizontal="center" vertical="top"/>
    </xf>
    <xf numFmtId="0" fontId="1" fillId="2" borderId="22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23" xfId="0" applyFont="1" applyFill="1" applyBorder="1" applyAlignment="1">
      <alignment horizontal="center" vertical="top"/>
    </xf>
    <xf numFmtId="0" fontId="4" fillId="3" borderId="0" xfId="0" applyFont="1" applyFill="1" applyAlignment="1">
      <alignment horizontal="center" vertical="top"/>
    </xf>
    <xf numFmtId="0" fontId="1" fillId="3" borderId="2" xfId="0" applyFont="1" applyFill="1" applyBorder="1" applyAlignment="1" applyProtection="1">
      <alignment horizontal="center" vertical="top"/>
      <protection locked="0"/>
    </xf>
    <xf numFmtId="0" fontId="1" fillId="3" borderId="1" xfId="0" applyFont="1" applyFill="1" applyBorder="1" applyAlignment="1" applyProtection="1">
      <alignment horizontal="center" vertical="top"/>
      <protection locked="0"/>
    </xf>
    <xf numFmtId="0" fontId="1" fillId="3" borderId="24" xfId="0" applyFont="1" applyFill="1" applyBorder="1" applyAlignment="1" applyProtection="1">
      <alignment horizontal="center" vertical="top"/>
      <protection locked="0"/>
    </xf>
    <xf numFmtId="0" fontId="4" fillId="3" borderId="2" xfId="0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 applyProtection="1">
      <alignment horizontal="center" vertical="top"/>
      <protection locked="0"/>
    </xf>
    <xf numFmtId="0" fontId="4" fillId="3" borderId="24" xfId="0" applyFont="1" applyFill="1" applyBorder="1" applyAlignment="1" applyProtection="1">
      <alignment horizontal="center" vertical="top"/>
      <protection locked="0"/>
    </xf>
    <xf numFmtId="0" fontId="1" fillId="3" borderId="2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24" xfId="0" applyFont="1" applyFill="1" applyBorder="1" applyAlignment="1">
      <alignment horizontal="center" vertical="top"/>
    </xf>
    <xf numFmtId="0" fontId="1" fillId="3" borderId="31" xfId="0" applyFont="1" applyFill="1" applyBorder="1" applyAlignment="1">
      <alignment horizontal="center" vertical="top"/>
    </xf>
    <xf numFmtId="0" fontId="1" fillId="2" borderId="31" xfId="0" applyFont="1" applyFill="1" applyBorder="1" applyAlignment="1">
      <alignment horizontal="center" vertical="top"/>
    </xf>
    <xf numFmtId="0" fontId="1" fillId="2" borderId="33" xfId="0" applyFont="1" applyFill="1" applyBorder="1" applyAlignment="1">
      <alignment horizontal="center" vertical="top"/>
    </xf>
    <xf numFmtId="0" fontId="4" fillId="3" borderId="12" xfId="0" applyFont="1" applyFill="1" applyBorder="1" applyAlignment="1">
      <alignment horizontal="center" vertical="top"/>
    </xf>
    <xf numFmtId="0" fontId="4" fillId="3" borderId="13" xfId="0" applyFont="1" applyFill="1" applyBorder="1" applyAlignment="1">
      <alignment horizontal="center" vertical="top"/>
    </xf>
    <xf numFmtId="0" fontId="4" fillId="3" borderId="2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24" xfId="0" applyFont="1" applyFill="1" applyBorder="1" applyAlignment="1">
      <alignment horizontal="center" vertical="top"/>
    </xf>
    <xf numFmtId="0" fontId="1" fillId="3" borderId="0" xfId="0" applyFont="1" applyFill="1" applyBorder="1" applyAlignment="1" applyProtection="1">
      <alignment horizontal="center" vertical="top"/>
      <protection locked="0"/>
    </xf>
    <xf numFmtId="0" fontId="1" fillId="3" borderId="0" xfId="0" applyFont="1" applyFill="1" applyBorder="1" applyAlignment="1">
      <alignment horizontal="center" vertical="top"/>
    </xf>
    <xf numFmtId="0" fontId="4" fillId="3" borderId="20" xfId="0" applyFont="1" applyFill="1" applyBorder="1" applyAlignment="1" applyProtection="1">
      <alignment vertical="top"/>
      <protection locked="0"/>
    </xf>
    <xf numFmtId="0" fontId="4" fillId="3" borderId="7" xfId="0" applyFont="1" applyFill="1" applyBorder="1" applyAlignment="1" applyProtection="1">
      <alignment vertical="top"/>
      <protection locked="0"/>
    </xf>
    <xf numFmtId="0" fontId="11" fillId="3" borderId="21" xfId="1" applyFont="1" applyFill="1" applyBorder="1" applyAlignment="1" applyProtection="1">
      <alignment vertical="top"/>
      <protection locked="0"/>
    </xf>
    <xf numFmtId="0" fontId="12" fillId="2" borderId="0" xfId="0" applyFont="1" applyFill="1" applyAlignment="1">
      <alignment horizontal="center" vertical="top"/>
    </xf>
    <xf numFmtId="0" fontId="12" fillId="3" borderId="0" xfId="0" applyFont="1" applyFill="1" applyAlignment="1">
      <alignment horizontal="center" vertical="top"/>
    </xf>
    <xf numFmtId="0" fontId="6" fillId="3" borderId="0" xfId="0" applyFont="1" applyFill="1" applyAlignment="1">
      <alignment horizontal="center" vertical="top"/>
    </xf>
    <xf numFmtId="0" fontId="10" fillId="4" borderId="3" xfId="1" applyFont="1" applyFill="1" applyBorder="1" applyAlignment="1" applyProtection="1">
      <alignment horizontal="left" vertical="top"/>
      <protection locked="0"/>
    </xf>
    <xf numFmtId="14" fontId="1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8" xfId="0" applyFont="1" applyFill="1" applyBorder="1" applyAlignment="1">
      <alignment horizontal="center" vertical="top"/>
    </xf>
    <xf numFmtId="0" fontId="4" fillId="3" borderId="23" xfId="0" applyFont="1" applyFill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/>
    </xf>
    <xf numFmtId="0" fontId="1" fillId="3" borderId="23" xfId="0" applyFont="1" applyFill="1" applyBorder="1" applyAlignment="1">
      <alignment horizontal="center" vertical="top"/>
    </xf>
    <xf numFmtId="0" fontId="4" fillId="3" borderId="12" xfId="0" applyFont="1" applyFill="1" applyBorder="1" applyAlignment="1" applyProtection="1">
      <alignment horizontal="center" vertical="top"/>
      <protection locked="0"/>
    </xf>
    <xf numFmtId="0" fontId="1" fillId="3" borderId="13" xfId="0" applyFont="1" applyFill="1" applyBorder="1" applyAlignment="1" applyProtection="1">
      <alignment horizontal="center" vertical="top"/>
      <protection locked="0"/>
    </xf>
    <xf numFmtId="0" fontId="1" fillId="3" borderId="29" xfId="0" applyFont="1" applyFill="1" applyBorder="1" applyAlignment="1" applyProtection="1">
      <alignment vertical="top"/>
      <protection locked="0"/>
    </xf>
  </cellXfs>
  <cellStyles count="2">
    <cellStyle name="Hyperlink" xfId="1" builtinId="8"/>
    <cellStyle name="Normal" xfId="0" builtinId="0"/>
  </cellStyles>
  <dxfs count="60"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solid">
          <bgColor theme="0" tint="-4.9989318521683403E-2"/>
        </patternFill>
      </fill>
    </dxf>
    <dxf>
      <font>
        <color theme="9" tint="-0.24994659260841701"/>
      </font>
      <fill>
        <patternFill patternType="solid">
          <bgColor theme="0" tint="-4.9989318521683403E-2"/>
        </patternFill>
      </fill>
    </dxf>
    <dxf>
      <font>
        <color theme="9" tint="-0.24994659260841701"/>
      </font>
      <fill>
        <patternFill patternType="solid">
          <bgColor theme="0" tint="-4.9989318521683403E-2"/>
        </patternFill>
      </fill>
    </dxf>
    <dxf>
      <font>
        <color theme="9" tint="-0.24994659260841701"/>
      </font>
      <fill>
        <patternFill patternType="solid">
          <bgColor theme="0" tint="-4.9989318521683403E-2"/>
        </patternFill>
      </fill>
    </dxf>
    <dxf>
      <font>
        <color theme="9" tint="-0.24994659260841701"/>
      </font>
      <fill>
        <patternFill patternType="solid">
          <bgColor theme="0" tint="-4.9989318521683403E-2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solid">
          <bgColor theme="0" tint="-4.9989318521683403E-2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C000"/>
      </font>
      <fill>
        <patternFill patternType="none">
          <bgColor auto="1"/>
        </patternFill>
      </fill>
    </dxf>
    <dxf>
      <font>
        <color theme="9" tint="-0.24994659260841701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0</xdr:row>
      <xdr:rowOff>12700</xdr:rowOff>
    </xdr:from>
    <xdr:to>
      <xdr:col>1</xdr:col>
      <xdr:colOff>3668212</xdr:colOff>
      <xdr:row>0</xdr:row>
      <xdr:rowOff>1333500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EC9F914-E1C9-AFEB-E796-FAF0DCBD3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12700"/>
          <a:ext cx="3858712" cy="1320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0</xdr:row>
      <xdr:rowOff>12700</xdr:rowOff>
    </xdr:from>
    <xdr:to>
      <xdr:col>1</xdr:col>
      <xdr:colOff>3668212</xdr:colOff>
      <xdr:row>0</xdr:row>
      <xdr:rowOff>1333500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D70D81-675F-DD4B-9CB5-4B59B9598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12700"/>
          <a:ext cx="3858712" cy="1320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635000</xdr:colOff>
      <xdr:row>0</xdr:row>
      <xdr:rowOff>12700</xdr:rowOff>
    </xdr:from>
    <xdr:to>
      <xdr:col>1</xdr:col>
      <xdr:colOff>3668212</xdr:colOff>
      <xdr:row>0</xdr:row>
      <xdr:rowOff>1333500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DD1BD56-9B61-0E48-A595-E8E1D63E7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00" y="12700"/>
          <a:ext cx="3858712" cy="13208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103</xdr:row>
      <xdr:rowOff>63500</xdr:rowOff>
    </xdr:from>
    <xdr:to>
      <xdr:col>1</xdr:col>
      <xdr:colOff>2959100</xdr:colOff>
      <xdr:row>107</xdr:row>
      <xdr:rowOff>177800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74898762-5EC9-5801-61D6-4F20B5FE79BB}"/>
            </a:ext>
          </a:extLst>
        </xdr:cNvPr>
        <xdr:cNvSpPr/>
      </xdr:nvSpPr>
      <xdr:spPr>
        <a:xfrm>
          <a:off x="0" y="23520400"/>
          <a:ext cx="3784600" cy="927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_______________________________________</a:t>
          </a:r>
        </a:p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Integrante</a:t>
          </a:r>
          <a:r>
            <a:rPr lang="en-GB" sz="12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Departamento o Escuela</a:t>
          </a:r>
          <a:endParaRPr lang="en-GB" sz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3810000</xdr:colOff>
      <xdr:row>103</xdr:row>
      <xdr:rowOff>76200</xdr:rowOff>
    </xdr:from>
    <xdr:to>
      <xdr:col>3</xdr:col>
      <xdr:colOff>495300</xdr:colOff>
      <xdr:row>107</xdr:row>
      <xdr:rowOff>190500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BAF4ADAA-0ACC-7F4C-9D3F-47898783B465}"/>
            </a:ext>
          </a:extLst>
        </xdr:cNvPr>
        <xdr:cNvSpPr/>
      </xdr:nvSpPr>
      <xdr:spPr>
        <a:xfrm>
          <a:off x="4635500" y="23533100"/>
          <a:ext cx="3556000" cy="927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_______________________________________</a:t>
          </a:r>
        </a:p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Integrante</a:t>
          </a:r>
          <a:r>
            <a:rPr lang="en-GB" sz="12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del Departamento o Escuela</a:t>
          </a:r>
          <a:endParaRPr lang="en-GB" sz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</xdr:col>
      <xdr:colOff>1460500</xdr:colOff>
      <xdr:row>103</xdr:row>
      <xdr:rowOff>76200</xdr:rowOff>
    </xdr:from>
    <xdr:to>
      <xdr:col>4</xdr:col>
      <xdr:colOff>2476500</xdr:colOff>
      <xdr:row>107</xdr:row>
      <xdr:rowOff>190500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DF256C5B-96F0-154D-8DF1-73BA238DBCD5}"/>
            </a:ext>
          </a:extLst>
        </xdr:cNvPr>
        <xdr:cNvSpPr/>
      </xdr:nvSpPr>
      <xdr:spPr>
        <a:xfrm>
          <a:off x="9156700" y="23533100"/>
          <a:ext cx="3568700" cy="9271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_______________________________________</a:t>
          </a:r>
        </a:p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/>
          <a:r>
            <a:rPr lang="en-GB" sz="12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Integrante</a:t>
          </a:r>
          <a:r>
            <a:rPr lang="en-GB" sz="1200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Externo/a a Departamento o Escuela</a:t>
          </a:r>
          <a:endParaRPr lang="en-GB" sz="12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5E011C5-9A50-5149-8FD9-17CE2F5F34C0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2fbe5877-4ac1-414f-95d3-b41ffd2c68d0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65032-A7B6-EC4F-82AB-27DCCB2E5E5D}">
  <sheetPr>
    <pageSetUpPr fitToPage="1"/>
  </sheetPr>
  <dimension ref="A1:K99"/>
  <sheetViews>
    <sheetView tabSelected="1" workbookViewId="0">
      <pane ySplit="9" topLeftCell="A63" activePane="bottomLeft" state="frozen"/>
      <selection activeCell="D83" sqref="D83"/>
      <selection pane="bottomLeft" activeCell="E32" sqref="E32"/>
    </sheetView>
  </sheetViews>
  <sheetFormatPr baseColWidth="10" defaultRowHeight="16" x14ac:dyDescent="0.2"/>
  <cols>
    <col min="1" max="1" width="10.83203125" style="11"/>
    <col min="2" max="2" width="56.6640625" style="12" customWidth="1"/>
    <col min="3" max="3" width="11.5" style="15" bestFit="1" customWidth="1"/>
    <col min="4" max="4" width="28.5" style="13" customWidth="1"/>
    <col min="5" max="5" width="23.33203125" style="15" customWidth="1"/>
    <col min="6" max="6" width="23.33203125" style="111" customWidth="1"/>
    <col min="7" max="7" width="23.33203125" style="15" customWidth="1"/>
    <col min="8" max="9" width="62.33203125" style="12" customWidth="1"/>
    <col min="10" max="10" width="94.33203125" style="12" customWidth="1"/>
    <col min="11" max="16384" width="10.83203125" style="12"/>
  </cols>
  <sheetData>
    <row r="1" spans="1:11" ht="112" customHeight="1" x14ac:dyDescent="0.2"/>
    <row r="2" spans="1:11" ht="38" customHeight="1" x14ac:dyDescent="0.2">
      <c r="A2" s="16"/>
      <c r="B2" s="17" t="s">
        <v>201</v>
      </c>
      <c r="C2" s="53"/>
      <c r="D2" s="19"/>
      <c r="E2" s="53"/>
      <c r="F2" s="112"/>
      <c r="G2" s="53"/>
      <c r="H2" s="18"/>
      <c r="I2" s="18"/>
      <c r="J2" s="18"/>
    </row>
    <row r="3" spans="1:11" ht="20" customHeight="1" x14ac:dyDescent="0.2">
      <c r="A3" s="16"/>
      <c r="B3" s="17" t="s">
        <v>195</v>
      </c>
      <c r="C3" s="73" t="s">
        <v>215</v>
      </c>
      <c r="D3" s="19"/>
      <c r="E3" s="53"/>
      <c r="F3" s="112"/>
      <c r="G3" s="53"/>
      <c r="H3" s="18"/>
      <c r="I3" s="18"/>
      <c r="J3" s="18"/>
    </row>
    <row r="4" spans="1:11" ht="20" customHeight="1" x14ac:dyDescent="0.2">
      <c r="A4" s="16"/>
      <c r="B4" s="17" t="s">
        <v>196</v>
      </c>
      <c r="C4" s="73" t="s">
        <v>216</v>
      </c>
      <c r="D4" s="19"/>
      <c r="E4" s="53"/>
      <c r="F4" s="112"/>
      <c r="G4" s="53"/>
      <c r="H4" s="18"/>
      <c r="I4" s="18"/>
      <c r="J4" s="18"/>
    </row>
    <row r="5" spans="1:11" ht="20" customHeight="1" x14ac:dyDescent="0.2">
      <c r="A5" s="16"/>
      <c r="B5" s="17" t="s">
        <v>197</v>
      </c>
      <c r="C5" s="73" t="s">
        <v>217</v>
      </c>
      <c r="D5" s="19"/>
      <c r="E5" s="53"/>
      <c r="F5" s="112"/>
      <c r="G5" s="53"/>
      <c r="H5" s="18"/>
      <c r="I5" s="18"/>
      <c r="J5" s="18"/>
    </row>
    <row r="6" spans="1:11" ht="20" customHeight="1" x14ac:dyDescent="0.2">
      <c r="A6" s="16"/>
      <c r="B6" s="17" t="s">
        <v>214</v>
      </c>
      <c r="C6" s="181" t="s">
        <v>218</v>
      </c>
      <c r="D6" s="19"/>
      <c r="E6" s="53"/>
      <c r="F6" s="112"/>
      <c r="G6" s="53"/>
      <c r="H6" s="18"/>
      <c r="I6" s="18"/>
      <c r="J6" s="18"/>
    </row>
    <row r="7" spans="1:11" ht="20" customHeight="1" x14ac:dyDescent="0.2">
      <c r="A7" s="16"/>
      <c r="B7" s="17" t="s">
        <v>198</v>
      </c>
      <c r="C7" s="182" t="s">
        <v>219</v>
      </c>
      <c r="D7" s="19"/>
      <c r="E7" s="53"/>
      <c r="F7" s="112"/>
      <c r="G7" s="53"/>
      <c r="H7" s="18"/>
      <c r="I7" s="18"/>
      <c r="J7" s="18"/>
    </row>
    <row r="8" spans="1:11" ht="31" customHeight="1" x14ac:dyDescent="0.2">
      <c r="A8" s="16"/>
      <c r="B8" s="17"/>
      <c r="C8" s="53"/>
      <c r="D8" s="19"/>
      <c r="E8" s="53"/>
      <c r="F8" s="112"/>
      <c r="G8" s="53"/>
      <c r="H8" s="19"/>
      <c r="I8" s="19"/>
      <c r="J8" s="18"/>
    </row>
    <row r="9" spans="1:11" s="14" customFormat="1" ht="17" x14ac:dyDescent="0.2">
      <c r="A9" s="27"/>
      <c r="B9" s="28" t="s">
        <v>106</v>
      </c>
      <c r="C9" s="54" t="s">
        <v>1</v>
      </c>
      <c r="D9" s="29" t="s">
        <v>43</v>
      </c>
      <c r="E9" s="54" t="s">
        <v>10</v>
      </c>
      <c r="F9" s="54" t="s">
        <v>107</v>
      </c>
      <c r="G9" s="54" t="s">
        <v>108</v>
      </c>
      <c r="H9" s="43" t="s">
        <v>19</v>
      </c>
      <c r="I9" s="44" t="s">
        <v>105</v>
      </c>
      <c r="J9" s="45" t="s">
        <v>32</v>
      </c>
      <c r="K9" s="40"/>
    </row>
    <row r="10" spans="1:11" x14ac:dyDescent="0.2">
      <c r="A10" s="30">
        <v>1</v>
      </c>
      <c r="B10" s="7" t="s">
        <v>0</v>
      </c>
      <c r="C10" s="24"/>
      <c r="D10" s="8"/>
      <c r="E10" s="24"/>
      <c r="F10" s="25"/>
      <c r="G10" s="24"/>
      <c r="H10" s="149"/>
      <c r="I10" s="150"/>
      <c r="J10" s="151"/>
      <c r="K10" s="23"/>
    </row>
    <row r="11" spans="1:11" x14ac:dyDescent="0.2">
      <c r="A11" s="31" t="s">
        <v>104</v>
      </c>
      <c r="B11" s="21" t="s">
        <v>103</v>
      </c>
      <c r="C11" s="82"/>
      <c r="D11" s="68"/>
      <c r="E11" s="82">
        <v>100</v>
      </c>
      <c r="F11" s="110">
        <v>2</v>
      </c>
      <c r="G11" s="114" t="str">
        <f>IF(C11="Sí",E11*F11,"No se presenta")</f>
        <v>No se presenta</v>
      </c>
      <c r="H11" s="69" t="s">
        <v>220</v>
      </c>
      <c r="I11" s="70" t="s">
        <v>221</v>
      </c>
      <c r="J11" s="124" t="s">
        <v>222</v>
      </c>
      <c r="K11" s="23"/>
    </row>
    <row r="12" spans="1:11" x14ac:dyDescent="0.2">
      <c r="A12" s="32" t="s">
        <v>16</v>
      </c>
      <c r="B12" s="12" t="s">
        <v>12</v>
      </c>
      <c r="C12" s="82"/>
      <c r="D12" s="72"/>
      <c r="E12" s="80">
        <v>220</v>
      </c>
      <c r="F12" s="110">
        <v>2</v>
      </c>
      <c r="G12" s="67" t="str">
        <f t="shared" ref="G12:G21" si="0">IF(C12="Sí",E12*F12,"No se presenta")</f>
        <v>No se presenta</v>
      </c>
      <c r="H12" s="69"/>
      <c r="I12" s="70"/>
      <c r="J12" s="124"/>
      <c r="K12" s="23"/>
    </row>
    <row r="13" spans="1:11" x14ac:dyDescent="0.2">
      <c r="A13" s="32" t="s">
        <v>17</v>
      </c>
      <c r="B13" s="12" t="s">
        <v>13</v>
      </c>
      <c r="C13" s="82"/>
      <c r="D13" s="72"/>
      <c r="E13" s="80">
        <v>150</v>
      </c>
      <c r="F13" s="110">
        <v>2</v>
      </c>
      <c r="G13" s="67" t="str">
        <f t="shared" si="0"/>
        <v>No se presenta</v>
      </c>
      <c r="H13" s="69"/>
      <c r="I13" s="70"/>
      <c r="J13" s="124"/>
      <c r="K13" s="23"/>
    </row>
    <row r="14" spans="1:11" x14ac:dyDescent="0.2">
      <c r="A14" s="33" t="s">
        <v>18</v>
      </c>
      <c r="B14" s="18" t="s">
        <v>14</v>
      </c>
      <c r="C14" s="82"/>
      <c r="D14" s="73"/>
      <c r="E14" s="85">
        <v>60</v>
      </c>
      <c r="F14" s="110">
        <v>2</v>
      </c>
      <c r="G14" s="115" t="str">
        <f t="shared" si="0"/>
        <v>No se presenta</v>
      </c>
      <c r="H14" s="69"/>
      <c r="I14" s="70"/>
      <c r="J14" s="71"/>
      <c r="K14" s="23"/>
    </row>
    <row r="15" spans="1:11" x14ac:dyDescent="0.2">
      <c r="A15" s="30" t="s">
        <v>20</v>
      </c>
      <c r="B15" s="7" t="s">
        <v>15</v>
      </c>
      <c r="C15" s="141"/>
      <c r="D15" s="141"/>
      <c r="E15" s="141"/>
      <c r="F15" s="141"/>
      <c r="G15" s="141"/>
      <c r="H15" s="146"/>
      <c r="I15" s="147"/>
      <c r="J15" s="148"/>
      <c r="K15" s="23"/>
    </row>
    <row r="16" spans="1:11" x14ac:dyDescent="0.2">
      <c r="A16" s="31" t="s">
        <v>21</v>
      </c>
      <c r="B16" s="21" t="s">
        <v>22</v>
      </c>
      <c r="C16" s="82"/>
      <c r="D16" s="68"/>
      <c r="E16" s="82">
        <v>8</v>
      </c>
      <c r="F16" s="110">
        <v>2</v>
      </c>
      <c r="G16" s="114" t="str">
        <f t="shared" si="0"/>
        <v>No se presenta</v>
      </c>
      <c r="H16" s="69"/>
      <c r="I16" s="70"/>
      <c r="J16" s="124"/>
      <c r="K16" s="23"/>
    </row>
    <row r="17" spans="1:11" x14ac:dyDescent="0.2">
      <c r="A17" s="32" t="s">
        <v>35</v>
      </c>
      <c r="B17" s="12" t="s">
        <v>23</v>
      </c>
      <c r="C17" s="82"/>
      <c r="D17" s="72"/>
      <c r="E17" s="80">
        <v>6</v>
      </c>
      <c r="F17" s="110">
        <v>2</v>
      </c>
      <c r="G17" s="67" t="str">
        <f t="shared" si="0"/>
        <v>No se presenta</v>
      </c>
      <c r="H17" s="69"/>
      <c r="I17" s="70"/>
      <c r="J17" s="124"/>
      <c r="K17" s="23"/>
    </row>
    <row r="18" spans="1:11" x14ac:dyDescent="0.2">
      <c r="A18" s="32" t="s">
        <v>24</v>
      </c>
      <c r="B18" s="12" t="s">
        <v>25</v>
      </c>
      <c r="C18" s="82"/>
      <c r="D18" s="72"/>
      <c r="E18" s="80">
        <v>6</v>
      </c>
      <c r="F18" s="110">
        <v>2</v>
      </c>
      <c r="G18" s="67" t="str">
        <f t="shared" si="0"/>
        <v>No se presenta</v>
      </c>
      <c r="H18" s="69"/>
      <c r="I18" s="70"/>
      <c r="J18" s="124"/>
      <c r="K18" s="23"/>
    </row>
    <row r="19" spans="1:11" x14ac:dyDescent="0.2">
      <c r="A19" s="32" t="s">
        <v>26</v>
      </c>
      <c r="B19" s="12" t="s">
        <v>27</v>
      </c>
      <c r="C19" s="82"/>
      <c r="D19" s="72"/>
      <c r="E19" s="80">
        <v>6</v>
      </c>
      <c r="F19" s="110">
        <v>2</v>
      </c>
      <c r="G19" s="67" t="str">
        <f t="shared" si="0"/>
        <v>No se presenta</v>
      </c>
      <c r="H19" s="69"/>
      <c r="I19" s="70"/>
      <c r="J19" s="124"/>
      <c r="K19" s="23"/>
    </row>
    <row r="20" spans="1:11" x14ac:dyDescent="0.2">
      <c r="A20" s="32" t="s">
        <v>28</v>
      </c>
      <c r="B20" s="12" t="s">
        <v>29</v>
      </c>
      <c r="C20" s="82"/>
      <c r="D20" s="72"/>
      <c r="E20" s="80">
        <v>4</v>
      </c>
      <c r="F20" s="110">
        <v>2</v>
      </c>
      <c r="G20" s="67" t="str">
        <f t="shared" si="0"/>
        <v>No se presenta</v>
      </c>
      <c r="H20" s="69"/>
      <c r="I20" s="70"/>
      <c r="J20" s="124"/>
      <c r="K20" s="23"/>
    </row>
    <row r="21" spans="1:11" x14ac:dyDescent="0.2">
      <c r="A21" s="33" t="s">
        <v>30</v>
      </c>
      <c r="B21" s="18" t="s">
        <v>31</v>
      </c>
      <c r="C21" s="82"/>
      <c r="D21" s="73"/>
      <c r="E21" s="85">
        <v>7</v>
      </c>
      <c r="F21" s="110">
        <v>2</v>
      </c>
      <c r="G21" s="115" t="str">
        <f t="shared" si="0"/>
        <v>No se presenta</v>
      </c>
      <c r="H21" s="69"/>
      <c r="I21" s="70"/>
      <c r="J21" s="71"/>
      <c r="K21" s="23"/>
    </row>
    <row r="22" spans="1:11" x14ac:dyDescent="0.2">
      <c r="A22" s="35"/>
      <c r="B22" s="5" t="s">
        <v>208</v>
      </c>
      <c r="C22" s="94">
        <v>400</v>
      </c>
      <c r="D22" s="91" t="s">
        <v>209</v>
      </c>
      <c r="E22" s="94">
        <f>IF(G22&gt;C22,C22,G22)</f>
        <v>0</v>
      </c>
      <c r="F22" s="99" t="s">
        <v>207</v>
      </c>
      <c r="G22" s="99">
        <f>SUM(G16:G21,G11:G14)</f>
        <v>0</v>
      </c>
      <c r="H22" s="152"/>
      <c r="I22" s="153"/>
      <c r="J22" s="154"/>
      <c r="K22" s="23"/>
    </row>
    <row r="23" spans="1:11" x14ac:dyDescent="0.2">
      <c r="A23" s="30">
        <v>2</v>
      </c>
      <c r="B23" s="7" t="s">
        <v>33</v>
      </c>
      <c r="C23" s="155"/>
      <c r="D23" s="155"/>
      <c r="E23" s="155"/>
      <c r="F23" s="155"/>
      <c r="G23" s="155"/>
      <c r="H23" s="140"/>
      <c r="I23" s="141"/>
      <c r="J23" s="142"/>
      <c r="K23" s="23"/>
    </row>
    <row r="24" spans="1:11" x14ac:dyDescent="0.2">
      <c r="A24" s="30" t="s">
        <v>36</v>
      </c>
      <c r="B24" s="7" t="s">
        <v>34</v>
      </c>
      <c r="C24" s="180">
        <v>270</v>
      </c>
      <c r="D24" s="155"/>
      <c r="E24" s="155"/>
      <c r="F24" s="155"/>
      <c r="G24" s="169"/>
      <c r="H24" s="140"/>
      <c r="I24" s="141"/>
      <c r="J24" s="142"/>
      <c r="K24" s="23"/>
    </row>
    <row r="25" spans="1:11" x14ac:dyDescent="0.2">
      <c r="A25" s="30" t="s">
        <v>37</v>
      </c>
      <c r="B25" s="7" t="s">
        <v>38</v>
      </c>
      <c r="C25" s="155"/>
      <c r="D25" s="155"/>
      <c r="E25" s="155"/>
      <c r="F25" s="155"/>
      <c r="G25" s="155"/>
      <c r="H25" s="140"/>
      <c r="I25" s="141"/>
      <c r="J25" s="142"/>
      <c r="K25" s="23"/>
    </row>
    <row r="26" spans="1:11" x14ac:dyDescent="0.2">
      <c r="A26" s="31" t="s">
        <v>113</v>
      </c>
      <c r="B26" s="21" t="s">
        <v>39</v>
      </c>
      <c r="C26" s="82"/>
      <c r="D26" s="68"/>
      <c r="E26" s="82">
        <v>4</v>
      </c>
      <c r="F26" s="110"/>
      <c r="G26" s="114" t="str">
        <f t="shared" ref="G26:G29" si="1">IF(C26="Sí",E26*F26,"No se presenta")</f>
        <v>No se presenta</v>
      </c>
      <c r="H26" s="74"/>
      <c r="I26" s="75"/>
      <c r="J26" s="125"/>
      <c r="K26" s="23"/>
    </row>
    <row r="27" spans="1:11" x14ac:dyDescent="0.2">
      <c r="A27" s="32" t="s">
        <v>114</v>
      </c>
      <c r="B27" s="12" t="s">
        <v>40</v>
      </c>
      <c r="C27" s="82"/>
      <c r="D27" s="72"/>
      <c r="E27" s="80">
        <v>4</v>
      </c>
      <c r="F27" s="110"/>
      <c r="G27" s="67" t="str">
        <f t="shared" si="1"/>
        <v>No se presenta</v>
      </c>
      <c r="H27" s="69"/>
      <c r="I27" s="70"/>
      <c r="J27" s="124"/>
      <c r="K27" s="23"/>
    </row>
    <row r="28" spans="1:11" x14ac:dyDescent="0.2">
      <c r="A28" s="32" t="s">
        <v>115</v>
      </c>
      <c r="B28" s="12" t="s">
        <v>41</v>
      </c>
      <c r="C28" s="82"/>
      <c r="D28" s="72"/>
      <c r="E28" s="80">
        <v>2</v>
      </c>
      <c r="F28" s="110"/>
      <c r="G28" s="67" t="str">
        <f t="shared" si="1"/>
        <v>No se presenta</v>
      </c>
      <c r="H28" s="69"/>
      <c r="I28" s="70"/>
      <c r="J28" s="124"/>
      <c r="K28" s="23"/>
    </row>
    <row r="29" spans="1:11" x14ac:dyDescent="0.2">
      <c r="A29" s="33" t="s">
        <v>116</v>
      </c>
      <c r="B29" s="18" t="s">
        <v>42</v>
      </c>
      <c r="C29" s="82"/>
      <c r="D29" s="73"/>
      <c r="E29" s="85">
        <v>5</v>
      </c>
      <c r="F29" s="110"/>
      <c r="G29" s="115" t="str">
        <f t="shared" si="1"/>
        <v>No se presenta</v>
      </c>
      <c r="H29" s="69"/>
      <c r="I29" s="70"/>
      <c r="J29" s="71"/>
      <c r="K29" s="23"/>
    </row>
    <row r="30" spans="1:11" x14ac:dyDescent="0.2">
      <c r="A30" s="30" t="s">
        <v>44</v>
      </c>
      <c r="B30" s="7" t="s">
        <v>45</v>
      </c>
      <c r="C30" s="155"/>
      <c r="D30" s="155"/>
      <c r="E30" s="155"/>
      <c r="F30" s="155"/>
      <c r="G30" s="155"/>
      <c r="H30" s="146"/>
      <c r="I30" s="147"/>
      <c r="J30" s="148"/>
      <c r="K30" s="23"/>
    </row>
    <row r="31" spans="1:11" x14ac:dyDescent="0.2">
      <c r="A31" s="31" t="s">
        <v>117</v>
      </c>
      <c r="B31" s="21" t="s">
        <v>46</v>
      </c>
      <c r="C31" s="82"/>
      <c r="D31" s="68"/>
      <c r="E31" s="82">
        <v>5</v>
      </c>
      <c r="F31" s="110"/>
      <c r="G31" s="114" t="str">
        <f>IF(C31="Sí",E31*F31,"No se presenta")</f>
        <v>No se presenta</v>
      </c>
      <c r="H31" s="69"/>
      <c r="I31" s="70"/>
      <c r="J31" s="124"/>
      <c r="K31" s="23"/>
    </row>
    <row r="32" spans="1:11" x14ac:dyDescent="0.2">
      <c r="A32" s="32" t="s">
        <v>118</v>
      </c>
      <c r="B32" s="12" t="s">
        <v>47</v>
      </c>
      <c r="C32" s="82"/>
      <c r="D32" s="72"/>
      <c r="E32" s="80">
        <v>5</v>
      </c>
      <c r="F32" s="110"/>
      <c r="G32" s="67" t="str">
        <f>IF(C32="Sí",E32*F32,"No se presenta")</f>
        <v>No se presenta</v>
      </c>
      <c r="H32" s="69"/>
      <c r="I32" s="70"/>
      <c r="J32" s="71"/>
      <c r="K32" s="23"/>
    </row>
    <row r="33" spans="1:11" x14ac:dyDescent="0.2">
      <c r="A33" s="33" t="s">
        <v>122</v>
      </c>
      <c r="B33" s="18" t="s">
        <v>48</v>
      </c>
      <c r="C33" s="82"/>
      <c r="D33" s="73"/>
      <c r="E33" s="85">
        <v>50</v>
      </c>
      <c r="F33" s="110"/>
      <c r="G33" s="115" t="str">
        <f>IF(C33="Sí",E33*F33,"No se presenta")</f>
        <v>No se presenta</v>
      </c>
      <c r="H33" s="69"/>
      <c r="I33" s="70"/>
      <c r="J33" s="124"/>
      <c r="K33" s="23"/>
    </row>
    <row r="34" spans="1:11" x14ac:dyDescent="0.2">
      <c r="A34" s="30" t="s">
        <v>224</v>
      </c>
      <c r="B34" s="7" t="s">
        <v>225</v>
      </c>
      <c r="C34" s="180">
        <v>180</v>
      </c>
      <c r="D34" s="155"/>
      <c r="E34" s="155"/>
      <c r="F34" s="155"/>
      <c r="G34" s="169"/>
      <c r="H34" s="175"/>
      <c r="I34" s="176"/>
      <c r="J34" s="177"/>
      <c r="K34" s="23"/>
    </row>
    <row r="35" spans="1:11" x14ac:dyDescent="0.2">
      <c r="A35" s="30" t="s">
        <v>50</v>
      </c>
      <c r="B35" s="7" t="s">
        <v>49</v>
      </c>
      <c r="C35" s="24"/>
      <c r="D35" s="141"/>
      <c r="E35" s="141"/>
      <c r="F35" s="141"/>
      <c r="G35" s="141"/>
      <c r="H35" s="146"/>
      <c r="I35" s="147"/>
      <c r="J35" s="148"/>
      <c r="K35" s="23"/>
    </row>
    <row r="36" spans="1:11" x14ac:dyDescent="0.2">
      <c r="A36" s="31" t="s">
        <v>119</v>
      </c>
      <c r="B36" s="21" t="s">
        <v>51</v>
      </c>
      <c r="C36" s="82"/>
      <c r="D36" s="68"/>
      <c r="E36" s="82">
        <v>50</v>
      </c>
      <c r="F36" s="110"/>
      <c r="G36" s="114" t="str">
        <f>IF(C36="Sí",E36*F36,"No se presenta")</f>
        <v>No se presenta</v>
      </c>
      <c r="H36" s="69"/>
      <c r="I36" s="70"/>
      <c r="J36" s="124"/>
      <c r="K36" s="23"/>
    </row>
    <row r="37" spans="1:11" x14ac:dyDescent="0.2">
      <c r="A37" s="32" t="s">
        <v>120</v>
      </c>
      <c r="B37" s="12" t="s">
        <v>52</v>
      </c>
      <c r="C37" s="82"/>
      <c r="D37" s="72"/>
      <c r="E37" s="80">
        <v>30</v>
      </c>
      <c r="F37" s="110"/>
      <c r="G37" s="67" t="str">
        <f>IF(C37="Sí",E37*F37,"No se presenta")</f>
        <v>No se presenta</v>
      </c>
      <c r="H37" s="69"/>
      <c r="I37" s="70"/>
      <c r="J37" s="124"/>
      <c r="K37" s="23"/>
    </row>
    <row r="38" spans="1:11" x14ac:dyDescent="0.2">
      <c r="A38" s="33" t="s">
        <v>121</v>
      </c>
      <c r="B38" s="18" t="s">
        <v>53</v>
      </c>
      <c r="C38" s="82"/>
      <c r="D38" s="73"/>
      <c r="E38" s="85">
        <v>30</v>
      </c>
      <c r="F38" s="110"/>
      <c r="G38" s="115" t="str">
        <f>IF(C38="Sí",E38*F38,"No se presenta")</f>
        <v>No se presenta</v>
      </c>
      <c r="H38" s="69"/>
      <c r="I38" s="70"/>
      <c r="J38" s="71"/>
      <c r="K38" s="23"/>
    </row>
    <row r="39" spans="1:11" x14ac:dyDescent="0.2">
      <c r="A39" s="30" t="s">
        <v>54</v>
      </c>
      <c r="B39" s="7" t="s">
        <v>55</v>
      </c>
      <c r="C39" s="141"/>
      <c r="D39" s="141"/>
      <c r="E39" s="141"/>
      <c r="F39" s="141"/>
      <c r="G39" s="141"/>
      <c r="H39" s="146"/>
      <c r="I39" s="147"/>
      <c r="J39" s="148"/>
      <c r="K39" s="23"/>
    </row>
    <row r="40" spans="1:11" x14ac:dyDescent="0.2">
      <c r="A40" s="31" t="s">
        <v>123</v>
      </c>
      <c r="B40" s="21" t="s">
        <v>56</v>
      </c>
      <c r="C40" s="82"/>
      <c r="D40" s="68"/>
      <c r="E40" s="82">
        <v>25</v>
      </c>
      <c r="F40" s="110"/>
      <c r="G40" s="114" t="str">
        <f t="shared" ref="G40:G45" si="2">IF(C40="Sí",E40*F40,"No se presenta")</f>
        <v>No se presenta</v>
      </c>
      <c r="H40" s="69"/>
      <c r="I40" s="70"/>
      <c r="J40" s="124"/>
      <c r="K40" s="23"/>
    </row>
    <row r="41" spans="1:11" x14ac:dyDescent="0.2">
      <c r="A41" s="32" t="s">
        <v>124</v>
      </c>
      <c r="B41" s="12" t="s">
        <v>57</v>
      </c>
      <c r="C41" s="82"/>
      <c r="D41" s="72"/>
      <c r="E41" s="80">
        <v>20</v>
      </c>
      <c r="F41" s="110"/>
      <c r="G41" s="67" t="str">
        <f t="shared" si="2"/>
        <v>No se presenta</v>
      </c>
      <c r="H41" s="69"/>
      <c r="I41" s="70"/>
      <c r="J41" s="124"/>
      <c r="K41" s="23"/>
    </row>
    <row r="42" spans="1:11" x14ac:dyDescent="0.2">
      <c r="A42" s="32" t="s">
        <v>125</v>
      </c>
      <c r="B42" s="12" t="s">
        <v>58</v>
      </c>
      <c r="C42" s="82"/>
      <c r="D42" s="72"/>
      <c r="E42" s="80">
        <v>15</v>
      </c>
      <c r="F42" s="110"/>
      <c r="G42" s="67" t="str">
        <f t="shared" si="2"/>
        <v>No se presenta</v>
      </c>
      <c r="H42" s="69"/>
      <c r="I42" s="70"/>
      <c r="J42" s="124"/>
      <c r="K42" s="23"/>
    </row>
    <row r="43" spans="1:11" x14ac:dyDescent="0.2">
      <c r="A43" s="32" t="s">
        <v>126</v>
      </c>
      <c r="B43" s="12" t="s">
        <v>59</v>
      </c>
      <c r="C43" s="82"/>
      <c r="D43" s="72"/>
      <c r="E43" s="80">
        <v>10</v>
      </c>
      <c r="F43" s="110"/>
      <c r="G43" s="67" t="str">
        <f t="shared" si="2"/>
        <v>No se presenta</v>
      </c>
      <c r="H43" s="69"/>
      <c r="I43" s="70"/>
      <c r="J43" s="124"/>
      <c r="K43" s="23"/>
    </row>
    <row r="44" spans="1:11" x14ac:dyDescent="0.2">
      <c r="A44" s="32" t="s">
        <v>127</v>
      </c>
      <c r="B44" s="12" t="s">
        <v>60</v>
      </c>
      <c r="C44" s="82"/>
      <c r="D44" s="72"/>
      <c r="E44" s="80">
        <v>35</v>
      </c>
      <c r="F44" s="110"/>
      <c r="G44" s="67" t="str">
        <f t="shared" si="2"/>
        <v>No se presenta</v>
      </c>
      <c r="H44" s="69"/>
      <c r="I44" s="70"/>
      <c r="J44" s="124"/>
      <c r="K44" s="23"/>
    </row>
    <row r="45" spans="1:11" x14ac:dyDescent="0.2">
      <c r="A45" s="32" t="s">
        <v>128</v>
      </c>
      <c r="B45" s="12" t="s">
        <v>77</v>
      </c>
      <c r="C45" s="82"/>
      <c r="D45" s="72"/>
      <c r="E45" s="80">
        <v>25</v>
      </c>
      <c r="F45" s="110"/>
      <c r="G45" s="67" t="str">
        <f t="shared" si="2"/>
        <v>No se presenta</v>
      </c>
      <c r="H45" s="69"/>
      <c r="I45" s="70"/>
      <c r="J45" s="71"/>
      <c r="K45" s="23"/>
    </row>
    <row r="46" spans="1:11" x14ac:dyDescent="0.2">
      <c r="A46" s="32" t="s">
        <v>129</v>
      </c>
      <c r="B46" s="12" t="s">
        <v>61</v>
      </c>
      <c r="C46" s="82"/>
      <c r="D46" s="72"/>
      <c r="E46" s="80">
        <v>15</v>
      </c>
      <c r="F46" s="110"/>
      <c r="G46" s="67" t="str">
        <f t="shared" ref="G46:G47" si="3">IF(C46="Sí",E46*F46,"No se presenta")</f>
        <v>No se presenta</v>
      </c>
      <c r="H46" s="69"/>
      <c r="I46" s="70"/>
      <c r="J46" s="71"/>
      <c r="K46" s="23"/>
    </row>
    <row r="47" spans="1:11" x14ac:dyDescent="0.2">
      <c r="A47" s="33" t="s">
        <v>130</v>
      </c>
      <c r="B47" s="18" t="s">
        <v>62</v>
      </c>
      <c r="C47" s="82"/>
      <c r="D47" s="73"/>
      <c r="E47" s="85">
        <v>10</v>
      </c>
      <c r="F47" s="110"/>
      <c r="G47" s="115" t="str">
        <f t="shared" si="3"/>
        <v>No se presenta</v>
      </c>
      <c r="H47" s="69"/>
      <c r="I47" s="70"/>
      <c r="J47" s="71"/>
      <c r="K47" s="23"/>
    </row>
    <row r="48" spans="1:11" x14ac:dyDescent="0.2">
      <c r="A48" s="30" t="s">
        <v>63</v>
      </c>
      <c r="B48" s="7" t="s">
        <v>64</v>
      </c>
      <c r="C48" s="141"/>
      <c r="D48" s="141"/>
      <c r="E48" s="141"/>
      <c r="F48" s="141"/>
      <c r="G48" s="141"/>
      <c r="H48" s="146"/>
      <c r="I48" s="147"/>
      <c r="J48" s="148"/>
      <c r="K48" s="23"/>
    </row>
    <row r="49" spans="1:11" x14ac:dyDescent="0.2">
      <c r="A49" s="31" t="s">
        <v>131</v>
      </c>
      <c r="B49" s="21" t="s">
        <v>66</v>
      </c>
      <c r="C49" s="82"/>
      <c r="D49" s="68"/>
      <c r="E49" s="82">
        <v>25</v>
      </c>
      <c r="F49" s="110"/>
      <c r="G49" s="114" t="str">
        <f>IF(C49="Sí",E49*F49,"No se presenta")</f>
        <v>No se presenta</v>
      </c>
      <c r="H49" s="69"/>
      <c r="I49" s="70"/>
      <c r="J49" s="124"/>
      <c r="K49" s="23"/>
    </row>
    <row r="50" spans="1:11" x14ac:dyDescent="0.2">
      <c r="A50" s="33" t="s">
        <v>132</v>
      </c>
      <c r="B50" s="18" t="s">
        <v>65</v>
      </c>
      <c r="C50" s="82"/>
      <c r="D50" s="73"/>
      <c r="E50" s="85">
        <v>15</v>
      </c>
      <c r="F50" s="110"/>
      <c r="G50" s="115" t="str">
        <f>IF(C50="Sí",E50*F50,"No se presenta")</f>
        <v>No se presenta</v>
      </c>
      <c r="H50" s="77"/>
      <c r="I50" s="78"/>
      <c r="J50" s="126"/>
      <c r="K50" s="23"/>
    </row>
    <row r="51" spans="1:11" x14ac:dyDescent="0.2">
      <c r="A51" s="30" t="s">
        <v>67</v>
      </c>
      <c r="B51" s="7" t="s">
        <v>68</v>
      </c>
      <c r="C51" s="141"/>
      <c r="D51" s="141"/>
      <c r="E51" s="141"/>
      <c r="F51" s="141"/>
      <c r="G51" s="141"/>
      <c r="H51" s="140"/>
      <c r="I51" s="141"/>
      <c r="J51" s="142"/>
      <c r="K51" s="23"/>
    </row>
    <row r="52" spans="1:11" x14ac:dyDescent="0.2">
      <c r="A52" s="30" t="s">
        <v>135</v>
      </c>
      <c r="B52" s="7" t="s">
        <v>75</v>
      </c>
      <c r="C52" s="155"/>
      <c r="D52" s="155"/>
      <c r="E52" s="155"/>
      <c r="F52" s="155"/>
      <c r="G52" s="155"/>
      <c r="H52" s="140"/>
      <c r="I52" s="141"/>
      <c r="J52" s="142"/>
      <c r="K52" s="23"/>
    </row>
    <row r="53" spans="1:11" x14ac:dyDescent="0.2">
      <c r="A53" s="31" t="s">
        <v>136</v>
      </c>
      <c r="B53" s="21" t="s">
        <v>70</v>
      </c>
      <c r="C53" s="82"/>
      <c r="D53" s="68"/>
      <c r="E53" s="82">
        <v>5</v>
      </c>
      <c r="F53" s="110"/>
      <c r="G53" s="114" t="str">
        <f t="shared" ref="G53:G54" si="4">IF(C53="Sí",E53*F53,"No se presenta")</f>
        <v>No se presenta</v>
      </c>
      <c r="H53" s="74"/>
      <c r="I53" s="75"/>
      <c r="J53" s="125"/>
      <c r="K53" s="23"/>
    </row>
    <row r="54" spans="1:11" x14ac:dyDescent="0.2">
      <c r="A54" s="32" t="s">
        <v>137</v>
      </c>
      <c r="B54" s="18" t="s">
        <v>69</v>
      </c>
      <c r="C54" s="82"/>
      <c r="D54" s="72"/>
      <c r="E54" s="80">
        <v>2</v>
      </c>
      <c r="F54" s="110"/>
      <c r="G54" s="67" t="str">
        <f t="shared" si="4"/>
        <v>No se presenta</v>
      </c>
      <c r="H54" s="69"/>
      <c r="I54" s="70"/>
      <c r="J54" s="124"/>
      <c r="K54" s="23"/>
    </row>
    <row r="55" spans="1:11" x14ac:dyDescent="0.2">
      <c r="A55" s="128" t="s">
        <v>133</v>
      </c>
      <c r="B55" s="7" t="s">
        <v>134</v>
      </c>
      <c r="C55" s="156"/>
      <c r="D55" s="157"/>
      <c r="E55" s="157"/>
      <c r="F55" s="157"/>
      <c r="G55" s="158"/>
      <c r="H55" s="143"/>
      <c r="I55" s="144"/>
      <c r="J55" s="145"/>
      <c r="K55" s="23"/>
    </row>
    <row r="56" spans="1:11" x14ac:dyDescent="0.2">
      <c r="A56" s="32" t="s">
        <v>138</v>
      </c>
      <c r="B56" s="21" t="s">
        <v>71</v>
      </c>
      <c r="C56" s="82"/>
      <c r="D56" s="72"/>
      <c r="E56" s="80">
        <v>10</v>
      </c>
      <c r="F56" s="110"/>
      <c r="G56" s="67" t="str">
        <f t="shared" ref="G56:G57" si="5">IF(C56="Sí",E56*F56,"No se presenta")</f>
        <v>No se presenta</v>
      </c>
      <c r="H56" s="69"/>
      <c r="I56" s="70"/>
      <c r="J56" s="124"/>
      <c r="K56" s="23"/>
    </row>
    <row r="57" spans="1:11" x14ac:dyDescent="0.2">
      <c r="A57" s="32" t="s">
        <v>139</v>
      </c>
      <c r="B57" s="18" t="s">
        <v>72</v>
      </c>
      <c r="C57" s="82"/>
      <c r="D57" s="72"/>
      <c r="E57" s="80">
        <v>5</v>
      </c>
      <c r="F57" s="110"/>
      <c r="G57" s="67" t="str">
        <f t="shared" si="5"/>
        <v>No se presenta</v>
      </c>
      <c r="H57" s="69"/>
      <c r="I57" s="70"/>
      <c r="J57" s="124"/>
      <c r="K57" s="23"/>
    </row>
    <row r="58" spans="1:11" x14ac:dyDescent="0.2">
      <c r="A58" s="127" t="s">
        <v>73</v>
      </c>
      <c r="B58" s="7" t="s">
        <v>74</v>
      </c>
      <c r="C58" s="159"/>
      <c r="D58" s="160"/>
      <c r="E58" s="160"/>
      <c r="F58" s="160"/>
      <c r="G58" s="161"/>
      <c r="H58" s="143"/>
      <c r="I58" s="144"/>
      <c r="J58" s="145"/>
      <c r="K58" s="23"/>
    </row>
    <row r="59" spans="1:11" x14ac:dyDescent="0.2">
      <c r="A59" s="32" t="s">
        <v>186</v>
      </c>
      <c r="B59" s="21" t="s">
        <v>75</v>
      </c>
      <c r="C59" s="82"/>
      <c r="D59" s="72"/>
      <c r="E59" s="80">
        <v>1</v>
      </c>
      <c r="F59" s="110"/>
      <c r="G59" s="67" t="str">
        <f t="shared" ref="G59:G60" si="6">IF(C59="Sí",E59*F59,"No se presenta")</f>
        <v>No se presenta</v>
      </c>
      <c r="H59" s="69"/>
      <c r="I59" s="70"/>
      <c r="J59" s="71"/>
      <c r="K59" s="23"/>
    </row>
    <row r="60" spans="1:11" x14ac:dyDescent="0.2">
      <c r="A60" s="33" t="s">
        <v>187</v>
      </c>
      <c r="B60" s="18" t="s">
        <v>76</v>
      </c>
      <c r="C60" s="82"/>
      <c r="D60" s="73"/>
      <c r="E60" s="85">
        <v>2</v>
      </c>
      <c r="F60" s="110"/>
      <c r="G60" s="115" t="str">
        <f t="shared" si="6"/>
        <v>No se presenta</v>
      </c>
      <c r="H60" s="69"/>
      <c r="I60" s="70"/>
      <c r="J60" s="124"/>
      <c r="K60" s="23"/>
    </row>
    <row r="61" spans="1:11" x14ac:dyDescent="0.2">
      <c r="A61" s="30">
        <v>3</v>
      </c>
      <c r="B61" s="7" t="s">
        <v>78</v>
      </c>
      <c r="C61" s="180">
        <v>150</v>
      </c>
      <c r="D61" s="141"/>
      <c r="E61" s="141"/>
      <c r="F61" s="141"/>
      <c r="G61" s="142"/>
      <c r="H61" s="140"/>
      <c r="I61" s="141"/>
      <c r="J61" s="142"/>
      <c r="K61" s="23"/>
    </row>
    <row r="62" spans="1:11" x14ac:dyDescent="0.2">
      <c r="A62" s="30" t="s">
        <v>79</v>
      </c>
      <c r="B62" s="7" t="s">
        <v>80</v>
      </c>
      <c r="C62" s="141"/>
      <c r="D62" s="141"/>
      <c r="E62" s="141"/>
      <c r="F62" s="141"/>
      <c r="G62" s="141"/>
      <c r="H62" s="140"/>
      <c r="I62" s="141"/>
      <c r="J62" s="142"/>
      <c r="K62" s="23"/>
    </row>
    <row r="63" spans="1:11" x14ac:dyDescent="0.2">
      <c r="A63" s="31" t="s">
        <v>142</v>
      </c>
      <c r="B63" s="21" t="s">
        <v>81</v>
      </c>
      <c r="C63" s="82"/>
      <c r="D63" s="68"/>
      <c r="E63" s="82">
        <v>6</v>
      </c>
      <c r="F63" s="110"/>
      <c r="G63" s="114" t="str">
        <f t="shared" ref="G63:G65" si="7">IF(C63="Sí",E63*F63,"No se presenta")</f>
        <v>No se presenta</v>
      </c>
      <c r="H63" s="74"/>
      <c r="I63" s="75"/>
      <c r="J63" s="125"/>
      <c r="K63" s="23"/>
    </row>
    <row r="64" spans="1:11" x14ac:dyDescent="0.2">
      <c r="A64" s="32" t="s">
        <v>143</v>
      </c>
      <c r="B64" s="12" t="s">
        <v>82</v>
      </c>
      <c r="C64" s="82"/>
      <c r="D64" s="72"/>
      <c r="E64" s="80">
        <v>10</v>
      </c>
      <c r="F64" s="110"/>
      <c r="G64" s="67" t="str">
        <f t="shared" si="7"/>
        <v>No se presenta</v>
      </c>
      <c r="H64" s="69"/>
      <c r="I64" s="70"/>
      <c r="J64" s="124"/>
      <c r="K64" s="23"/>
    </row>
    <row r="65" spans="1:11" x14ac:dyDescent="0.2">
      <c r="A65" s="32" t="s">
        <v>144</v>
      </c>
      <c r="B65" s="18" t="s">
        <v>83</v>
      </c>
      <c r="C65" s="82"/>
      <c r="D65" s="72"/>
      <c r="E65" s="80">
        <v>14</v>
      </c>
      <c r="F65" s="110"/>
      <c r="G65" s="67" t="str">
        <f t="shared" si="7"/>
        <v>No se presenta</v>
      </c>
      <c r="H65" s="69"/>
      <c r="I65" s="70"/>
      <c r="J65" s="71"/>
      <c r="K65" s="23"/>
    </row>
    <row r="66" spans="1:11" x14ac:dyDescent="0.2">
      <c r="A66" s="127" t="s">
        <v>84</v>
      </c>
      <c r="B66" s="7" t="s">
        <v>85</v>
      </c>
      <c r="C66" s="162"/>
      <c r="D66" s="163"/>
      <c r="E66" s="163"/>
      <c r="F66" s="163"/>
      <c r="G66" s="164"/>
      <c r="H66" s="146"/>
      <c r="I66" s="147"/>
      <c r="J66" s="148"/>
      <c r="K66" s="23"/>
    </row>
    <row r="67" spans="1:11" x14ac:dyDescent="0.2">
      <c r="A67" s="32" t="s">
        <v>145</v>
      </c>
      <c r="B67" s="21" t="s">
        <v>81</v>
      </c>
      <c r="C67" s="82"/>
      <c r="D67" s="72"/>
      <c r="E67" s="80">
        <v>3</v>
      </c>
      <c r="F67" s="110"/>
      <c r="G67" s="67" t="str">
        <f t="shared" ref="G67:G70" si="8">IF(C67="Sí",E67*F67,"No se presenta")</f>
        <v>No se presenta</v>
      </c>
      <c r="H67" s="69"/>
      <c r="I67" s="70"/>
      <c r="J67" s="71"/>
      <c r="K67" s="23"/>
    </row>
    <row r="68" spans="1:11" x14ac:dyDescent="0.2">
      <c r="A68" s="32" t="s">
        <v>146</v>
      </c>
      <c r="B68" s="12" t="s">
        <v>82</v>
      </c>
      <c r="C68" s="82"/>
      <c r="D68" s="72"/>
      <c r="E68" s="80">
        <v>5</v>
      </c>
      <c r="F68" s="110"/>
      <c r="G68" s="67" t="str">
        <f t="shared" si="8"/>
        <v>No se presenta</v>
      </c>
      <c r="H68" s="69"/>
      <c r="I68" s="70"/>
      <c r="J68" s="124"/>
      <c r="K68" s="23"/>
    </row>
    <row r="69" spans="1:11" x14ac:dyDescent="0.2">
      <c r="A69" s="32" t="s">
        <v>147</v>
      </c>
      <c r="B69" s="12" t="s">
        <v>83</v>
      </c>
      <c r="C69" s="82"/>
      <c r="D69" s="72"/>
      <c r="E69" s="80">
        <v>7</v>
      </c>
      <c r="F69" s="110"/>
      <c r="G69" s="67" t="str">
        <f t="shared" si="8"/>
        <v>No se presenta</v>
      </c>
      <c r="H69" s="69"/>
      <c r="I69" s="70"/>
      <c r="J69" s="71"/>
      <c r="K69" s="23"/>
    </row>
    <row r="70" spans="1:11" x14ac:dyDescent="0.2">
      <c r="A70" s="36" t="s">
        <v>86</v>
      </c>
      <c r="B70" s="26" t="s">
        <v>87</v>
      </c>
      <c r="C70" s="82"/>
      <c r="D70" s="73"/>
      <c r="E70" s="85">
        <v>6</v>
      </c>
      <c r="F70" s="110"/>
      <c r="G70" s="115" t="str">
        <f t="shared" si="8"/>
        <v>No se presenta</v>
      </c>
      <c r="H70" s="69"/>
      <c r="I70" s="70"/>
      <c r="J70" s="71"/>
      <c r="K70" s="23"/>
    </row>
    <row r="71" spans="1:11" x14ac:dyDescent="0.2">
      <c r="A71" s="30" t="s">
        <v>88</v>
      </c>
      <c r="B71" s="7" t="s">
        <v>89</v>
      </c>
      <c r="C71" s="141"/>
      <c r="D71" s="141"/>
      <c r="E71" s="141"/>
      <c r="F71" s="141"/>
      <c r="G71" s="141"/>
      <c r="H71" s="146"/>
      <c r="I71" s="147"/>
      <c r="J71" s="148"/>
      <c r="K71" s="23"/>
    </row>
    <row r="72" spans="1:11" x14ac:dyDescent="0.2">
      <c r="A72" s="31" t="s">
        <v>90</v>
      </c>
      <c r="B72" s="21" t="s">
        <v>91</v>
      </c>
      <c r="C72" s="82"/>
      <c r="D72" s="68"/>
      <c r="E72" s="82">
        <v>10</v>
      </c>
      <c r="F72" s="110"/>
      <c r="G72" s="114" t="str">
        <f t="shared" ref="G72:G74" si="9">IF(C72="Sí",E72*F72,"No se presenta")</f>
        <v>No se presenta</v>
      </c>
      <c r="H72" s="69"/>
      <c r="I72" s="70"/>
      <c r="J72" s="71"/>
      <c r="K72" s="23"/>
    </row>
    <row r="73" spans="1:11" x14ac:dyDescent="0.2">
      <c r="A73" s="32" t="s">
        <v>92</v>
      </c>
      <c r="B73" s="12" t="s">
        <v>93</v>
      </c>
      <c r="C73" s="82"/>
      <c r="D73" s="72"/>
      <c r="E73" s="80">
        <v>10</v>
      </c>
      <c r="F73" s="110"/>
      <c r="G73" s="67" t="str">
        <f t="shared" si="9"/>
        <v>No se presenta</v>
      </c>
      <c r="H73" s="69"/>
      <c r="I73" s="70"/>
      <c r="J73" s="71"/>
      <c r="K73" s="23"/>
    </row>
    <row r="74" spans="1:11" x14ac:dyDescent="0.2">
      <c r="A74" s="33" t="s">
        <v>94</v>
      </c>
      <c r="B74" s="18" t="s">
        <v>95</v>
      </c>
      <c r="C74" s="82"/>
      <c r="D74" s="73"/>
      <c r="E74" s="85">
        <v>3</v>
      </c>
      <c r="F74" s="110"/>
      <c r="G74" s="115" t="str">
        <f t="shared" si="9"/>
        <v>No se presenta</v>
      </c>
      <c r="H74" s="69"/>
      <c r="I74" s="70"/>
      <c r="J74" s="71"/>
      <c r="K74" s="23"/>
    </row>
    <row r="75" spans="1:11" x14ac:dyDescent="0.2">
      <c r="A75" s="30" t="s">
        <v>96</v>
      </c>
      <c r="B75" s="7" t="s">
        <v>97</v>
      </c>
      <c r="C75" s="180">
        <v>100</v>
      </c>
      <c r="D75" s="141"/>
      <c r="E75" s="141"/>
      <c r="F75" s="141"/>
      <c r="G75" s="142"/>
      <c r="H75" s="146"/>
      <c r="I75" s="147"/>
      <c r="J75" s="148"/>
      <c r="K75" s="23"/>
    </row>
    <row r="76" spans="1:11" x14ac:dyDescent="0.2">
      <c r="A76" s="49" t="s">
        <v>98</v>
      </c>
      <c r="B76" s="50" t="s">
        <v>148</v>
      </c>
      <c r="C76" s="82"/>
      <c r="D76" s="81"/>
      <c r="E76" s="87">
        <v>5</v>
      </c>
      <c r="F76" s="110"/>
      <c r="G76" s="116" t="str">
        <f t="shared" ref="G76:G91" si="10">IF(C76="Sí",E76*F76,"No se presenta")</f>
        <v>No se presenta</v>
      </c>
      <c r="H76" s="77"/>
      <c r="I76" s="78"/>
      <c r="J76" s="126"/>
      <c r="K76" s="23"/>
    </row>
    <row r="77" spans="1:11" x14ac:dyDescent="0.2">
      <c r="A77" s="9" t="s">
        <v>99</v>
      </c>
      <c r="B77" s="7" t="s">
        <v>166</v>
      </c>
      <c r="C77" s="141"/>
      <c r="D77" s="141"/>
      <c r="E77" s="141"/>
      <c r="F77" s="141"/>
      <c r="G77" s="141"/>
      <c r="H77" s="140"/>
      <c r="I77" s="141"/>
      <c r="J77" s="141"/>
      <c r="K77" s="23"/>
    </row>
    <row r="78" spans="1:11" x14ac:dyDescent="0.2">
      <c r="A78" s="31" t="s">
        <v>165</v>
      </c>
      <c r="B78" s="21" t="s">
        <v>150</v>
      </c>
      <c r="C78" s="82"/>
      <c r="D78" s="68"/>
      <c r="E78" s="82">
        <v>15</v>
      </c>
      <c r="F78" s="110"/>
      <c r="G78" s="114" t="str">
        <f t="shared" si="10"/>
        <v>No se presenta</v>
      </c>
      <c r="H78" s="74"/>
      <c r="I78" s="75"/>
      <c r="J78" s="76"/>
      <c r="K78" s="23"/>
    </row>
    <row r="79" spans="1:11" x14ac:dyDescent="0.2">
      <c r="A79" s="32" t="s">
        <v>167</v>
      </c>
      <c r="B79" s="12" t="s">
        <v>149</v>
      </c>
      <c r="C79" s="82"/>
      <c r="D79" s="72"/>
      <c r="E79" s="80">
        <v>15</v>
      </c>
      <c r="F79" s="110"/>
      <c r="G79" s="67" t="str">
        <f t="shared" si="10"/>
        <v>No se presenta</v>
      </c>
      <c r="H79" s="69"/>
      <c r="I79" s="70"/>
      <c r="J79" s="124"/>
      <c r="K79" s="23"/>
    </row>
    <row r="80" spans="1:11" x14ac:dyDescent="0.2">
      <c r="A80" s="32" t="s">
        <v>169</v>
      </c>
      <c r="B80" s="12" t="s">
        <v>151</v>
      </c>
      <c r="C80" s="82"/>
      <c r="D80" s="72"/>
      <c r="E80" s="80">
        <v>15</v>
      </c>
      <c r="F80" s="110"/>
      <c r="G80" s="67" t="str">
        <f t="shared" si="10"/>
        <v>No se presenta</v>
      </c>
      <c r="H80" s="69"/>
      <c r="I80" s="70"/>
      <c r="J80" s="71"/>
      <c r="K80" s="23"/>
    </row>
    <row r="81" spans="1:11" x14ac:dyDescent="0.2">
      <c r="A81" s="33" t="s">
        <v>168</v>
      </c>
      <c r="B81" s="18" t="s">
        <v>152</v>
      </c>
      <c r="C81" s="82"/>
      <c r="D81" s="73"/>
      <c r="E81" s="85">
        <v>25</v>
      </c>
      <c r="F81" s="110"/>
      <c r="G81" s="115" t="str">
        <f t="shared" si="10"/>
        <v>No se presenta</v>
      </c>
      <c r="H81" s="69"/>
      <c r="I81" s="70"/>
      <c r="J81" s="71"/>
      <c r="K81" s="23"/>
    </row>
    <row r="82" spans="1:11" x14ac:dyDescent="0.2">
      <c r="A82" s="30" t="s">
        <v>100</v>
      </c>
      <c r="B82" s="7" t="s">
        <v>170</v>
      </c>
      <c r="C82" s="141"/>
      <c r="D82" s="141"/>
      <c r="E82" s="141"/>
      <c r="F82" s="141"/>
      <c r="G82" s="141"/>
      <c r="H82" s="146"/>
      <c r="I82" s="147"/>
      <c r="J82" s="148"/>
      <c r="K82" s="23"/>
    </row>
    <row r="83" spans="1:11" x14ac:dyDescent="0.2">
      <c r="A83" s="31" t="s">
        <v>171</v>
      </c>
      <c r="B83" s="21" t="s">
        <v>172</v>
      </c>
      <c r="C83" s="82"/>
      <c r="D83" s="68"/>
      <c r="E83" s="82">
        <v>15</v>
      </c>
      <c r="F83" s="110"/>
      <c r="G83" s="114" t="str">
        <f t="shared" si="10"/>
        <v>No se presenta</v>
      </c>
      <c r="H83" s="69"/>
      <c r="I83" s="70"/>
      <c r="J83" s="71"/>
      <c r="K83" s="23"/>
    </row>
    <row r="84" spans="1:11" x14ac:dyDescent="0.2">
      <c r="A84" s="32" t="s">
        <v>173</v>
      </c>
      <c r="B84" s="12" t="s">
        <v>153</v>
      </c>
      <c r="C84" s="82"/>
      <c r="D84" s="72"/>
      <c r="E84" s="80">
        <v>25</v>
      </c>
      <c r="F84" s="110"/>
      <c r="G84" s="67" t="str">
        <f t="shared" si="10"/>
        <v>No se presenta</v>
      </c>
      <c r="H84" s="69"/>
      <c r="I84" s="70"/>
      <c r="J84" s="71"/>
      <c r="K84" s="23"/>
    </row>
    <row r="85" spans="1:11" x14ac:dyDescent="0.2">
      <c r="A85" s="32" t="s">
        <v>174</v>
      </c>
      <c r="B85" s="12" t="s">
        <v>154</v>
      </c>
      <c r="C85" s="82"/>
      <c r="D85" s="72"/>
      <c r="E85" s="80">
        <v>25</v>
      </c>
      <c r="F85" s="110"/>
      <c r="G85" s="67" t="str">
        <f t="shared" si="10"/>
        <v>No se presenta</v>
      </c>
      <c r="H85" s="69"/>
      <c r="I85" s="70"/>
      <c r="J85" s="71"/>
      <c r="K85" s="23"/>
    </row>
    <row r="86" spans="1:11" x14ac:dyDescent="0.2">
      <c r="A86" s="32" t="s">
        <v>175</v>
      </c>
      <c r="B86" s="12" t="s">
        <v>155</v>
      </c>
      <c r="C86" s="82"/>
      <c r="D86" s="72"/>
      <c r="E86" s="80">
        <v>30</v>
      </c>
      <c r="F86" s="110"/>
      <c r="G86" s="67" t="str">
        <f t="shared" si="10"/>
        <v>No se presenta</v>
      </c>
      <c r="H86" s="69"/>
      <c r="I86" s="70"/>
      <c r="J86" s="71"/>
      <c r="K86" s="23"/>
    </row>
    <row r="87" spans="1:11" x14ac:dyDescent="0.2">
      <c r="A87" s="33" t="s">
        <v>176</v>
      </c>
      <c r="B87" s="18" t="s">
        <v>156</v>
      </c>
      <c r="C87" s="82"/>
      <c r="D87" s="73"/>
      <c r="E87" s="85">
        <v>50</v>
      </c>
      <c r="F87" s="110"/>
      <c r="G87" s="115" t="str">
        <f t="shared" si="10"/>
        <v>No se presenta</v>
      </c>
      <c r="H87" s="69"/>
      <c r="I87" s="70"/>
      <c r="J87" s="71"/>
      <c r="K87" s="23"/>
    </row>
    <row r="88" spans="1:11" x14ac:dyDescent="0.2">
      <c r="A88" s="30" t="s">
        <v>101</v>
      </c>
      <c r="B88" s="7" t="s">
        <v>177</v>
      </c>
      <c r="C88" s="141"/>
      <c r="D88" s="141"/>
      <c r="E88" s="141"/>
      <c r="F88" s="141"/>
      <c r="G88" s="141"/>
      <c r="H88" s="146"/>
      <c r="I88" s="147"/>
      <c r="J88" s="148"/>
      <c r="K88" s="23"/>
    </row>
    <row r="89" spans="1:11" x14ac:dyDescent="0.2">
      <c r="A89" s="31" t="s">
        <v>178</v>
      </c>
      <c r="B89" s="21" t="s">
        <v>157</v>
      </c>
      <c r="C89" s="82"/>
      <c r="D89" s="68"/>
      <c r="E89" s="82">
        <v>2</v>
      </c>
      <c r="F89" s="110"/>
      <c r="G89" s="114" t="str">
        <f t="shared" si="10"/>
        <v>No se presenta</v>
      </c>
      <c r="H89" s="69"/>
      <c r="I89" s="70"/>
      <c r="J89" s="124"/>
      <c r="K89" s="23"/>
    </row>
    <row r="90" spans="1:11" x14ac:dyDescent="0.2">
      <c r="A90" s="32" t="s">
        <v>179</v>
      </c>
      <c r="B90" s="12" t="s">
        <v>158</v>
      </c>
      <c r="C90" s="82"/>
      <c r="D90" s="72"/>
      <c r="E90" s="80">
        <v>4</v>
      </c>
      <c r="F90" s="110"/>
      <c r="G90" s="67" t="str">
        <f t="shared" si="10"/>
        <v>No se presenta</v>
      </c>
      <c r="H90" s="69"/>
      <c r="I90" s="70"/>
      <c r="J90" s="71"/>
      <c r="K90" s="23"/>
    </row>
    <row r="91" spans="1:11" x14ac:dyDescent="0.2">
      <c r="A91" s="33" t="s">
        <v>180</v>
      </c>
      <c r="B91" s="18" t="s">
        <v>159</v>
      </c>
      <c r="C91" s="82"/>
      <c r="D91" s="73"/>
      <c r="E91" s="85">
        <v>6</v>
      </c>
      <c r="F91" s="110"/>
      <c r="G91" s="115" t="str">
        <f t="shared" si="10"/>
        <v>No se presenta</v>
      </c>
      <c r="H91" s="69"/>
      <c r="I91" s="70"/>
      <c r="J91" s="124"/>
      <c r="K91" s="23"/>
    </row>
    <row r="92" spans="1:11" x14ac:dyDescent="0.2">
      <c r="A92" s="30" t="s">
        <v>102</v>
      </c>
      <c r="B92" s="7" t="s">
        <v>160</v>
      </c>
      <c r="C92" s="141"/>
      <c r="D92" s="141"/>
      <c r="E92" s="141"/>
      <c r="F92" s="141"/>
      <c r="G92" s="141"/>
      <c r="H92" s="146"/>
      <c r="I92" s="147"/>
      <c r="J92" s="148"/>
      <c r="K92" s="23"/>
    </row>
    <row r="93" spans="1:11" x14ac:dyDescent="0.2">
      <c r="A93" s="31" t="s">
        <v>181</v>
      </c>
      <c r="B93" s="21" t="s">
        <v>161</v>
      </c>
      <c r="C93" s="82"/>
      <c r="D93" s="68"/>
      <c r="E93" s="82">
        <v>2</v>
      </c>
      <c r="F93" s="110"/>
      <c r="G93" s="114" t="str">
        <f t="shared" ref="G93:G96" si="11">IF(C93="Sí",E93*F93,"No se presenta")</f>
        <v>No se presenta</v>
      </c>
      <c r="H93" s="69"/>
      <c r="I93" s="70"/>
      <c r="J93" s="71"/>
      <c r="K93" s="23"/>
    </row>
    <row r="94" spans="1:11" x14ac:dyDescent="0.2">
      <c r="A94" s="32" t="s">
        <v>182</v>
      </c>
      <c r="B94" s="12" t="s">
        <v>162</v>
      </c>
      <c r="C94" s="82"/>
      <c r="D94" s="72"/>
      <c r="E94" s="80">
        <v>5</v>
      </c>
      <c r="F94" s="110"/>
      <c r="G94" s="67" t="str">
        <f t="shared" si="11"/>
        <v>No se presenta</v>
      </c>
      <c r="H94" s="69"/>
      <c r="I94" s="70"/>
      <c r="J94" s="124"/>
      <c r="K94" s="23"/>
    </row>
    <row r="95" spans="1:11" x14ac:dyDescent="0.2">
      <c r="A95" s="32" t="s">
        <v>183</v>
      </c>
      <c r="B95" s="12" t="s">
        <v>163</v>
      </c>
      <c r="C95" s="82"/>
      <c r="D95" s="72"/>
      <c r="E95" s="80">
        <v>10</v>
      </c>
      <c r="F95" s="110"/>
      <c r="G95" s="67" t="str">
        <f t="shared" si="11"/>
        <v>No se presenta</v>
      </c>
      <c r="H95" s="69"/>
      <c r="I95" s="70"/>
      <c r="J95" s="71"/>
      <c r="K95" s="23"/>
    </row>
    <row r="96" spans="1:11" x14ac:dyDescent="0.2">
      <c r="A96" s="33" t="s">
        <v>184</v>
      </c>
      <c r="B96" s="18" t="s">
        <v>164</v>
      </c>
      <c r="C96" s="82"/>
      <c r="D96" s="73"/>
      <c r="E96" s="85">
        <v>20</v>
      </c>
      <c r="F96" s="110"/>
      <c r="G96" s="115" t="str">
        <f t="shared" si="11"/>
        <v>No se presenta</v>
      </c>
      <c r="H96" s="77"/>
      <c r="I96" s="78"/>
      <c r="J96" s="79"/>
      <c r="K96" s="23"/>
    </row>
    <row r="97" spans="1:11" x14ac:dyDescent="0.2">
      <c r="A97" s="35"/>
      <c r="B97" s="5" t="s">
        <v>205</v>
      </c>
      <c r="C97" s="94">
        <v>600</v>
      </c>
      <c r="D97" s="91" t="s">
        <v>209</v>
      </c>
      <c r="E97" s="94">
        <f>MIN(C97, MIN(C24,SUM(G26:G29,G31:G33)) + MIN(C34,SUM(G36:G38,G40:G47,G49:G50,G53:G54,G56:G57,G59:G60)) + MIN(C61, SUM(G63:G65,G67:G70,G72:G74) + MIN(C75, SUM(G76,G78:G81,G83:G87,G89:G91,G93:G96))))</f>
        <v>0</v>
      </c>
      <c r="F97" s="99" t="s">
        <v>207</v>
      </c>
      <c r="G97" s="99">
        <f>SUM(G26:G29,G31:G33,G36:G38,G40:G47,G49:G50,G53:G54,G56:G57,G59:G60)</f>
        <v>0</v>
      </c>
      <c r="H97" s="134"/>
      <c r="I97" s="135"/>
      <c r="J97" s="136"/>
      <c r="K97" s="23"/>
    </row>
    <row r="98" spans="1:11" x14ac:dyDescent="0.2">
      <c r="A98" s="37"/>
      <c r="B98" s="38"/>
      <c r="C98" s="42"/>
      <c r="D98" s="93" t="s">
        <v>206</v>
      </c>
      <c r="E98" s="95">
        <f>SUM(E97,E22)</f>
        <v>0</v>
      </c>
      <c r="F98" s="57" t="s">
        <v>185</v>
      </c>
      <c r="G98" s="57">
        <f>SUM(G97, G63:G65,G67:G70,G72:G74,G76,G78:G81,G83:G87,G89:G91,G93:G96, G22)</f>
        <v>0</v>
      </c>
      <c r="H98" s="137"/>
      <c r="I98" s="138"/>
      <c r="J98" s="139"/>
      <c r="K98" s="23"/>
    </row>
    <row r="99" spans="1:11" x14ac:dyDescent="0.2">
      <c r="A99" s="20"/>
      <c r="B99" s="21"/>
      <c r="C99" s="55"/>
      <c r="D99" s="22"/>
      <c r="E99" s="55"/>
      <c r="F99" s="113"/>
      <c r="G99" s="55"/>
      <c r="H99" s="21"/>
      <c r="I99" s="21"/>
      <c r="J99" s="21"/>
    </row>
  </sheetData>
  <sheetProtection selectLockedCells="1"/>
  <mergeCells count="42">
    <mergeCell ref="C88:G88"/>
    <mergeCell ref="C92:G92"/>
    <mergeCell ref="C55:G55"/>
    <mergeCell ref="C58:G58"/>
    <mergeCell ref="C71:G71"/>
    <mergeCell ref="C62:G62"/>
    <mergeCell ref="C66:G66"/>
    <mergeCell ref="C77:G77"/>
    <mergeCell ref="C82:G82"/>
    <mergeCell ref="D61:G61"/>
    <mergeCell ref="D75:G75"/>
    <mergeCell ref="H39:J39"/>
    <mergeCell ref="H48:J48"/>
    <mergeCell ref="H66:J66"/>
    <mergeCell ref="H23:J25"/>
    <mergeCell ref="C15:G15"/>
    <mergeCell ref="D35:G35"/>
    <mergeCell ref="C39:G39"/>
    <mergeCell ref="C23:G23"/>
    <mergeCell ref="C25:G25"/>
    <mergeCell ref="C30:G30"/>
    <mergeCell ref="C52:G52"/>
    <mergeCell ref="C51:G51"/>
    <mergeCell ref="C48:G48"/>
    <mergeCell ref="D24:G24"/>
    <mergeCell ref="D34:G34"/>
    <mergeCell ref="H10:J10"/>
    <mergeCell ref="H15:J15"/>
    <mergeCell ref="H22:J22"/>
    <mergeCell ref="H30:J30"/>
    <mergeCell ref="H35:J35"/>
    <mergeCell ref="H97:J98"/>
    <mergeCell ref="H77:J77"/>
    <mergeCell ref="H61:J62"/>
    <mergeCell ref="H51:J52"/>
    <mergeCell ref="H55:J55"/>
    <mergeCell ref="H58:J58"/>
    <mergeCell ref="H82:J82"/>
    <mergeCell ref="H88:J88"/>
    <mergeCell ref="H92:J92"/>
    <mergeCell ref="H71:J71"/>
    <mergeCell ref="H75:J75"/>
  </mergeCells>
  <conditionalFormatting sqref="C24:C25">
    <cfRule type="containsText" dxfId="59" priority="47" operator="containsText" text="No">
      <formula>NOT(ISERROR(SEARCH("No",C24)))</formula>
    </cfRule>
    <cfRule type="containsText" dxfId="58" priority="48" operator="containsText" text="Sí">
      <formula>NOT(ISERROR(SEARCH("Sí",C24)))</formula>
    </cfRule>
  </conditionalFormatting>
  <conditionalFormatting sqref="D38 D45:D47 C11:D14 C16:D21 C36:C38 C40:C47 C49:C50 C53:C57 C59:C60 C63:C65 C67:C70 C72:C74 C76:C91 C93:C96">
    <cfRule type="containsText" dxfId="51" priority="365" operator="containsText" text="No">
      <formula>NOT(ISERROR(SEARCH("No",C11)))</formula>
    </cfRule>
    <cfRule type="containsText" dxfId="50" priority="366" operator="containsText" text="Sí">
      <formula>NOT(ISERROR(SEARCH("Sí",C11)))</formula>
    </cfRule>
  </conditionalFormatting>
  <conditionalFormatting sqref="D26:D29">
    <cfRule type="containsText" dxfId="49" priority="45" operator="containsText" text="No">
      <formula>NOT(ISERROR(SEARCH("No",D26)))</formula>
    </cfRule>
    <cfRule type="containsText" dxfId="48" priority="46" operator="containsText" text="Sí">
      <formula>NOT(ISERROR(SEARCH("Sí",D26)))</formula>
    </cfRule>
  </conditionalFormatting>
  <conditionalFormatting sqref="D31:D33">
    <cfRule type="containsText" dxfId="47" priority="43" operator="containsText" text="No">
      <formula>NOT(ISERROR(SEARCH("No",D31)))</formula>
    </cfRule>
    <cfRule type="containsText" dxfId="46" priority="44" operator="containsText" text="Sí">
      <formula>NOT(ISERROR(SEARCH("Sí",D31)))</formula>
    </cfRule>
  </conditionalFormatting>
  <conditionalFormatting sqref="D36:D37">
    <cfRule type="containsText" dxfId="45" priority="35" operator="containsText" text="No">
      <formula>NOT(ISERROR(SEARCH("No",D36)))</formula>
    </cfRule>
    <cfRule type="containsText" dxfId="44" priority="36" operator="containsText" text="Sí">
      <formula>NOT(ISERROR(SEARCH("Sí",D36)))</formula>
    </cfRule>
  </conditionalFormatting>
  <conditionalFormatting sqref="D40:D44">
    <cfRule type="containsText" dxfId="43" priority="33" operator="containsText" text="No">
      <formula>NOT(ISERROR(SEARCH("No",D40)))</formula>
    </cfRule>
    <cfRule type="containsText" dxfId="42" priority="34" operator="containsText" text="Sí">
      <formula>NOT(ISERROR(SEARCH("Sí",D40)))</formula>
    </cfRule>
  </conditionalFormatting>
  <conditionalFormatting sqref="D49:D50">
    <cfRule type="containsText" dxfId="41" priority="31" operator="containsText" text="No">
      <formula>NOT(ISERROR(SEARCH("No",D49)))</formula>
    </cfRule>
    <cfRule type="containsText" dxfId="40" priority="32" operator="containsText" text="Sí">
      <formula>NOT(ISERROR(SEARCH("Sí",D49)))</formula>
    </cfRule>
  </conditionalFormatting>
  <conditionalFormatting sqref="D53:D54">
    <cfRule type="containsText" dxfId="39" priority="27" operator="containsText" text="No">
      <formula>NOT(ISERROR(SEARCH("No",D53)))</formula>
    </cfRule>
    <cfRule type="containsText" dxfId="38" priority="28" operator="containsText" text="Sí">
      <formula>NOT(ISERROR(SEARCH("Sí",D53)))</formula>
    </cfRule>
  </conditionalFormatting>
  <conditionalFormatting sqref="D56:D57">
    <cfRule type="containsText" dxfId="37" priority="25" operator="containsText" text="No">
      <formula>NOT(ISERROR(SEARCH("No",D56)))</formula>
    </cfRule>
    <cfRule type="containsText" dxfId="36" priority="26" operator="containsText" text="Sí">
      <formula>NOT(ISERROR(SEARCH("Sí",D56)))</formula>
    </cfRule>
  </conditionalFormatting>
  <conditionalFormatting sqref="D59:D60">
    <cfRule type="containsText" dxfId="35" priority="23" operator="containsText" text="No">
      <formula>NOT(ISERROR(SEARCH("No",D59)))</formula>
    </cfRule>
    <cfRule type="containsText" dxfId="34" priority="24" operator="containsText" text="Sí">
      <formula>NOT(ISERROR(SEARCH("Sí",D59)))</formula>
    </cfRule>
  </conditionalFormatting>
  <conditionalFormatting sqref="D63:D65">
    <cfRule type="containsText" dxfId="33" priority="21" operator="containsText" text="No">
      <formula>NOT(ISERROR(SEARCH("No",D63)))</formula>
    </cfRule>
    <cfRule type="containsText" dxfId="32" priority="22" operator="containsText" text="Sí">
      <formula>NOT(ISERROR(SEARCH("Sí",D63)))</formula>
    </cfRule>
  </conditionalFormatting>
  <conditionalFormatting sqref="D67:D70">
    <cfRule type="containsText" dxfId="31" priority="17" operator="containsText" text="No">
      <formula>NOT(ISERROR(SEARCH("No",D67)))</formula>
    </cfRule>
    <cfRule type="containsText" dxfId="30" priority="18" operator="containsText" text="Sí">
      <formula>NOT(ISERROR(SEARCH("Sí",D67)))</formula>
    </cfRule>
  </conditionalFormatting>
  <conditionalFormatting sqref="D72:D74">
    <cfRule type="containsText" dxfId="29" priority="15" operator="containsText" text="No">
      <formula>NOT(ISERROR(SEARCH("No",D72)))</formula>
    </cfRule>
    <cfRule type="containsText" dxfId="28" priority="16" operator="containsText" text="Sí">
      <formula>NOT(ISERROR(SEARCH("Sí",D72)))</formula>
    </cfRule>
  </conditionalFormatting>
  <conditionalFormatting sqref="D76 D78:D81 D83:D87 D89:D91">
    <cfRule type="containsText" dxfId="27" priority="13" operator="containsText" text="No">
      <formula>NOT(ISERROR(SEARCH("No",D76)))</formula>
    </cfRule>
    <cfRule type="containsText" dxfId="26" priority="14" operator="containsText" text="Sí">
      <formula>NOT(ISERROR(SEARCH("Sí",D76)))</formula>
    </cfRule>
  </conditionalFormatting>
  <conditionalFormatting sqref="D93:D96">
    <cfRule type="containsText" dxfId="25" priority="11" operator="containsText" text="No">
      <formula>NOT(ISERROR(SEARCH("No",D93)))</formula>
    </cfRule>
    <cfRule type="containsText" dxfId="24" priority="12" operator="containsText" text="Sí">
      <formula>NOT(ISERROR(SEARCH("Sí",D93)))</formula>
    </cfRule>
  </conditionalFormatting>
  <conditionalFormatting sqref="G22 G97">
    <cfRule type="cellIs" dxfId="23" priority="355" operator="greaterThanOrEqual">
      <formula>#REF!</formula>
    </cfRule>
  </conditionalFormatting>
  <conditionalFormatting sqref="C34">
    <cfRule type="containsText" dxfId="22" priority="5" operator="containsText" text="No">
      <formula>NOT(ISERROR(SEARCH("No",C34)))</formula>
    </cfRule>
    <cfRule type="containsText" dxfId="21" priority="6" operator="containsText" text="Sí">
      <formula>NOT(ISERROR(SEARCH("Sí",C34)))</formula>
    </cfRule>
  </conditionalFormatting>
  <conditionalFormatting sqref="C26:C29">
    <cfRule type="containsText" dxfId="3" priority="3" operator="containsText" text="No">
      <formula>NOT(ISERROR(SEARCH("No",C26)))</formula>
    </cfRule>
    <cfRule type="containsText" dxfId="2" priority="4" operator="containsText" text="Sí">
      <formula>NOT(ISERROR(SEARCH("Sí",C26)))</formula>
    </cfRule>
  </conditionalFormatting>
  <conditionalFormatting sqref="C31:C33">
    <cfRule type="containsText" dxfId="1" priority="1" operator="containsText" text="No">
      <formula>NOT(ISERROR(SEARCH("No",C31)))</formula>
    </cfRule>
    <cfRule type="containsText" dxfId="0" priority="2" operator="containsText" text="Sí">
      <formula>NOT(ISERROR(SEARCH("Sí",C31)))</formula>
    </cfRule>
  </conditionalFormatting>
  <dataValidations count="3">
    <dataValidation type="list" allowBlank="1" showInputMessage="1" showErrorMessage="1" sqref="C72:C74 C36:C38 C40:C47 C49:C50 C53:C57 C59:C60 C63:C65 C67:C70 C76:C91 C26:C29 C11:C14 C16:C21 C31:C33 C93:C96" xr:uid="{6E079554-E6F9-E141-AF8E-E2B9E0BE5704}">
      <formula1>Presente</formula1>
    </dataValidation>
    <dataValidation type="list" allowBlank="1" showInputMessage="1" showErrorMessage="1" sqref="E89:E91 E40:E47 E49:E50 E56:E57 E59:E60 E63:E65 E67:E70 E72:E74 E93:E96 E11:E14 E16:E21 E26:E29 E36:E38 E53:E54 E76 E78:E81 E83:E87 E31:E33" xr:uid="{12A4C6AD-E584-E947-A19B-93445D2333D4}">
      <formula1>Puntaje_base</formula1>
    </dataValidation>
    <dataValidation type="list" allowBlank="1" showInputMessage="1" showErrorMessage="1" sqref="D45:D47 D38" xr:uid="{DB3AE7AE-2F57-444D-A50D-740F0E6A71A4}">
      <formula1>Tipo_de_documento</formula1>
    </dataValidation>
  </dataValidations>
  <pageMargins left="0.7" right="0.7" top="0.75" bottom="0.75" header="0.3" footer="0.3"/>
  <pageSetup scale="29" fitToHeight="3" orientation="landscape" horizontalDpi="0" verticalDpi="0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D04C5BE-4323-9649-A040-77EFD107CCDA}">
          <x14:formula1>
            <xm:f>Listas!$D$2:$D$5</xm:f>
          </x14:formula1>
          <xm:sqref>D26:D29 D11:D14 D16:D21 D93:D96 D36:D37 D40:D44 D49:D50 D53:D54 D56:D57 D59:D60 D63:D65 D67:D70 D72:D74 D89:D91 D76 D78:D81 D83:D87 D31:D33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C8E6E-2A7A-6149-84BF-7E220A8A274F}">
  <sheetPr>
    <pageSetUpPr fitToPage="1"/>
  </sheetPr>
  <dimension ref="A1:M100"/>
  <sheetViews>
    <sheetView topLeftCell="F1" workbookViewId="0">
      <pane ySplit="9" topLeftCell="A12" activePane="bottomLeft" state="frozen"/>
      <selection activeCell="B62" sqref="B62"/>
      <selection pane="bottomLeft" activeCell="H39" sqref="H39:K39"/>
    </sheetView>
  </sheetViews>
  <sheetFormatPr baseColWidth="10" defaultRowHeight="16" x14ac:dyDescent="0.2"/>
  <cols>
    <col min="1" max="1" width="10.83203125" style="11"/>
    <col min="2" max="2" width="56.6640625" style="12" customWidth="1"/>
    <col min="3" max="3" width="10.83203125" style="15"/>
    <col min="4" max="4" width="28.5" style="13" customWidth="1"/>
    <col min="5" max="5" width="23.33203125" style="15" customWidth="1"/>
    <col min="6" max="6" width="23.33203125" style="111" customWidth="1"/>
    <col min="7" max="7" width="23.33203125" style="15" customWidth="1"/>
    <col min="8" max="8" width="33.5" style="111" customWidth="1"/>
    <col min="9" max="11" width="33.5" style="15" customWidth="1"/>
    <col min="12" max="12" width="110.6640625" style="12" customWidth="1"/>
    <col min="13" max="16384" width="10.83203125" style="12"/>
  </cols>
  <sheetData>
    <row r="1" spans="1:13" ht="112" customHeight="1" x14ac:dyDescent="0.2"/>
    <row r="2" spans="1:13" ht="38" customHeight="1" x14ac:dyDescent="0.2">
      <c r="A2" s="16"/>
      <c r="B2" s="17" t="s">
        <v>200</v>
      </c>
      <c r="C2" s="53"/>
      <c r="D2" s="19"/>
      <c r="E2" s="53"/>
      <c r="F2" s="112"/>
      <c r="G2" s="53"/>
      <c r="H2" s="112"/>
      <c r="I2" s="53"/>
      <c r="J2" s="53"/>
    </row>
    <row r="3" spans="1:13" ht="20" customHeight="1" x14ac:dyDescent="0.2">
      <c r="A3" s="16"/>
      <c r="B3" s="17" t="s">
        <v>195</v>
      </c>
      <c r="C3" s="19" t="str">
        <f>'Antecedentes Presentados'!C3</f>
        <v>[Ingresar nombre]</v>
      </c>
      <c r="D3" s="19"/>
      <c r="E3" s="18"/>
      <c r="F3" s="26"/>
      <c r="G3" s="53"/>
      <c r="H3" s="112"/>
      <c r="I3" s="18"/>
      <c r="J3" s="53"/>
    </row>
    <row r="4" spans="1:13" ht="20" customHeight="1" x14ac:dyDescent="0.2">
      <c r="A4" s="16"/>
      <c r="B4" s="17" t="s">
        <v>196</v>
      </c>
      <c r="C4" s="19" t="str">
        <f>'Antecedentes Presentados'!C4</f>
        <v>[Ingresar unidad académica]</v>
      </c>
      <c r="D4" s="19"/>
      <c r="E4" s="18"/>
      <c r="F4" s="26"/>
      <c r="G4" s="53"/>
      <c r="H4" s="112"/>
      <c r="I4" s="18"/>
      <c r="J4" s="53"/>
    </row>
    <row r="5" spans="1:13" ht="20" customHeight="1" x14ac:dyDescent="0.2">
      <c r="A5" s="16"/>
      <c r="B5" s="17" t="s">
        <v>197</v>
      </c>
      <c r="C5" s="19" t="str">
        <f>'Antecedentes Presentados'!C5</f>
        <v>[Ingresar jerarquía a la que se postula]</v>
      </c>
      <c r="D5" s="19"/>
      <c r="E5" s="18"/>
      <c r="F5" s="26"/>
      <c r="G5" s="53"/>
      <c r="H5" s="112"/>
      <c r="I5" s="18"/>
      <c r="J5" s="53"/>
    </row>
    <row r="6" spans="1:13" ht="20" customHeight="1" x14ac:dyDescent="0.2">
      <c r="A6" s="16"/>
      <c r="B6" s="17" t="s">
        <v>213</v>
      </c>
      <c r="C6" s="19" t="str">
        <f>'Antecedentes Presentados'!C6</f>
        <v>[Ingresar enlace con antecedentes]</v>
      </c>
      <c r="D6" s="19"/>
      <c r="E6" s="18"/>
      <c r="F6" s="26"/>
      <c r="G6" s="53"/>
      <c r="H6" s="112"/>
      <c r="I6" s="18"/>
      <c r="J6" s="53"/>
    </row>
    <row r="7" spans="1:13" ht="20" customHeight="1" x14ac:dyDescent="0.2">
      <c r="A7" s="16"/>
      <c r="B7" s="17" t="s">
        <v>203</v>
      </c>
      <c r="C7" s="85"/>
      <c r="D7" s="19"/>
      <c r="E7" s="18"/>
      <c r="F7" s="26"/>
      <c r="G7" s="53"/>
      <c r="H7" s="112"/>
      <c r="I7" s="18"/>
      <c r="J7" s="53"/>
    </row>
    <row r="8" spans="1:13" ht="31" customHeight="1" x14ac:dyDescent="0.2">
      <c r="A8" s="16"/>
      <c r="B8" s="17"/>
      <c r="C8" s="53"/>
      <c r="D8" s="19"/>
      <c r="E8" s="18"/>
      <c r="F8" s="26"/>
      <c r="G8" s="53"/>
      <c r="H8" s="112"/>
      <c r="I8" s="19"/>
      <c r="J8" s="53"/>
    </row>
    <row r="9" spans="1:13" s="14" customFormat="1" ht="51" x14ac:dyDescent="0.2">
      <c r="A9" s="27"/>
      <c r="B9" s="28" t="s">
        <v>106</v>
      </c>
      <c r="C9" s="54" t="s">
        <v>1</v>
      </c>
      <c r="D9" s="54" t="s">
        <v>43</v>
      </c>
      <c r="E9" s="54" t="s">
        <v>10</v>
      </c>
      <c r="F9" s="54" t="s">
        <v>188</v>
      </c>
      <c r="G9" s="54" t="s">
        <v>189</v>
      </c>
      <c r="H9" s="89" t="s">
        <v>191</v>
      </c>
      <c r="I9" s="64" t="s">
        <v>202</v>
      </c>
      <c r="J9" s="64" t="s">
        <v>210</v>
      </c>
      <c r="K9" s="65" t="s">
        <v>192</v>
      </c>
      <c r="L9" s="66" t="s">
        <v>190</v>
      </c>
      <c r="M9" s="40"/>
    </row>
    <row r="10" spans="1:13" x14ac:dyDescent="0.2">
      <c r="A10" s="30">
        <v>1</v>
      </c>
      <c r="B10" s="7" t="s">
        <v>0</v>
      </c>
      <c r="C10" s="24"/>
      <c r="D10" s="24"/>
      <c r="E10" s="24"/>
      <c r="F10" s="25"/>
      <c r="G10" s="24"/>
      <c r="H10" s="90"/>
      <c r="I10" s="24"/>
      <c r="J10" s="24"/>
      <c r="K10" s="34"/>
      <c r="L10" s="60"/>
      <c r="M10" s="23"/>
    </row>
    <row r="11" spans="1:13" x14ac:dyDescent="0.2">
      <c r="A11" s="31" t="s">
        <v>104</v>
      </c>
      <c r="B11" s="21" t="s">
        <v>103</v>
      </c>
      <c r="C11" s="55">
        <f>'Antecedentes Presentados'!C11</f>
        <v>0</v>
      </c>
      <c r="D11" s="55">
        <f>'Antecedentes Presentados'!D11</f>
        <v>0</v>
      </c>
      <c r="E11" s="55">
        <f>'Antecedentes Presentados'!E11</f>
        <v>100</v>
      </c>
      <c r="F11" s="113">
        <f>'Antecedentes Presentados'!F11</f>
        <v>2</v>
      </c>
      <c r="G11" s="55" t="str">
        <f>'Antecedentes Presentados'!G11</f>
        <v>No se presenta</v>
      </c>
      <c r="H11" s="119"/>
      <c r="I11" s="82">
        <v>100</v>
      </c>
      <c r="J11" s="117">
        <f>H11*I11</f>
        <v>0</v>
      </c>
      <c r="K11" s="83"/>
      <c r="L11" s="129"/>
      <c r="M11" s="23"/>
    </row>
    <row r="12" spans="1:13" x14ac:dyDescent="0.2">
      <c r="A12" s="32" t="s">
        <v>16</v>
      </c>
      <c r="B12" s="12" t="s">
        <v>12</v>
      </c>
      <c r="C12" s="55">
        <f>'Antecedentes Presentados'!C12</f>
        <v>0</v>
      </c>
      <c r="D12" s="55">
        <f>'Antecedentes Presentados'!D12</f>
        <v>0</v>
      </c>
      <c r="E12" s="55">
        <f>'Antecedentes Presentados'!E12</f>
        <v>220</v>
      </c>
      <c r="F12" s="113">
        <f>'Antecedentes Presentados'!F12</f>
        <v>2</v>
      </c>
      <c r="G12" s="55" t="str">
        <f>'Antecedentes Presentados'!G12</f>
        <v>No se presenta</v>
      </c>
      <c r="H12" s="120"/>
      <c r="I12" s="80">
        <v>220</v>
      </c>
      <c r="J12" s="117">
        <f t="shared" ref="J12:J21" si="0">H12*I12</f>
        <v>0</v>
      </c>
      <c r="K12" s="84"/>
      <c r="L12" s="129"/>
      <c r="M12" s="23"/>
    </row>
    <row r="13" spans="1:13" x14ac:dyDescent="0.2">
      <c r="A13" s="32" t="s">
        <v>17</v>
      </c>
      <c r="B13" s="12" t="s">
        <v>13</v>
      </c>
      <c r="C13" s="55">
        <f>'Antecedentes Presentados'!C13</f>
        <v>0</v>
      </c>
      <c r="D13" s="55">
        <f>'Antecedentes Presentados'!D13</f>
        <v>0</v>
      </c>
      <c r="E13" s="55">
        <f>'Antecedentes Presentados'!E13</f>
        <v>150</v>
      </c>
      <c r="F13" s="113">
        <f>'Antecedentes Presentados'!F13</f>
        <v>2</v>
      </c>
      <c r="G13" s="55" t="str">
        <f>'Antecedentes Presentados'!G13</f>
        <v>No se presenta</v>
      </c>
      <c r="H13" s="120"/>
      <c r="I13" s="80">
        <v>150</v>
      </c>
      <c r="J13" s="117">
        <f t="shared" si="0"/>
        <v>0</v>
      </c>
      <c r="K13" s="84"/>
      <c r="L13" s="129"/>
      <c r="M13" s="23"/>
    </row>
    <row r="14" spans="1:13" x14ac:dyDescent="0.2">
      <c r="A14" s="33" t="s">
        <v>18</v>
      </c>
      <c r="B14" s="18" t="s">
        <v>14</v>
      </c>
      <c r="C14" s="55">
        <f>'Antecedentes Presentados'!C14</f>
        <v>0</v>
      </c>
      <c r="D14" s="55">
        <f>'Antecedentes Presentados'!D14</f>
        <v>0</v>
      </c>
      <c r="E14" s="55">
        <f>'Antecedentes Presentados'!E14</f>
        <v>60</v>
      </c>
      <c r="F14" s="113">
        <f>'Antecedentes Presentados'!F14</f>
        <v>2</v>
      </c>
      <c r="G14" s="55" t="str">
        <f>'Antecedentes Presentados'!G14</f>
        <v>No se presenta</v>
      </c>
      <c r="H14" s="121"/>
      <c r="I14" s="85">
        <v>60</v>
      </c>
      <c r="J14" s="117">
        <f t="shared" si="0"/>
        <v>0</v>
      </c>
      <c r="K14" s="86"/>
      <c r="L14" s="129"/>
      <c r="M14" s="23"/>
    </row>
    <row r="15" spans="1:13" x14ac:dyDescent="0.2">
      <c r="A15" s="30" t="s">
        <v>20</v>
      </c>
      <c r="B15" s="7" t="s">
        <v>15</v>
      </c>
      <c r="C15" s="141"/>
      <c r="D15" s="141"/>
      <c r="E15" s="141"/>
      <c r="F15" s="141"/>
      <c r="G15" s="141"/>
      <c r="H15" s="140"/>
      <c r="I15" s="141"/>
      <c r="J15" s="141"/>
      <c r="K15" s="142"/>
      <c r="L15" s="130"/>
      <c r="M15" s="23"/>
    </row>
    <row r="16" spans="1:13" x14ac:dyDescent="0.2">
      <c r="A16" s="31" t="s">
        <v>21</v>
      </c>
      <c r="B16" s="21" t="s">
        <v>22</v>
      </c>
      <c r="C16" s="55">
        <f>'Antecedentes Presentados'!C16</f>
        <v>0</v>
      </c>
      <c r="D16" s="55">
        <f>'Antecedentes Presentados'!D16</f>
        <v>0</v>
      </c>
      <c r="E16" s="55">
        <f>'Antecedentes Presentados'!E16</f>
        <v>8</v>
      </c>
      <c r="F16" s="113">
        <f>'Antecedentes Presentados'!F16</f>
        <v>2</v>
      </c>
      <c r="G16" s="55" t="str">
        <f>'Antecedentes Presentados'!G16</f>
        <v>No se presenta</v>
      </c>
      <c r="H16" s="122"/>
      <c r="I16" s="82">
        <v>8</v>
      </c>
      <c r="J16" s="117">
        <f t="shared" si="0"/>
        <v>0</v>
      </c>
      <c r="K16" s="83"/>
      <c r="L16" s="129"/>
      <c r="M16" s="23"/>
    </row>
    <row r="17" spans="1:13" x14ac:dyDescent="0.2">
      <c r="A17" s="32" t="s">
        <v>35</v>
      </c>
      <c r="B17" s="12" t="s">
        <v>23</v>
      </c>
      <c r="C17" s="55">
        <f>'Antecedentes Presentados'!C17</f>
        <v>0</v>
      </c>
      <c r="D17" s="55">
        <f>'Antecedentes Presentados'!D17</f>
        <v>0</v>
      </c>
      <c r="E17" s="55">
        <f>'Antecedentes Presentados'!E17</f>
        <v>6</v>
      </c>
      <c r="F17" s="113">
        <f>'Antecedentes Presentados'!F17</f>
        <v>2</v>
      </c>
      <c r="G17" s="55" t="str">
        <f>'Antecedentes Presentados'!G17</f>
        <v>No se presenta</v>
      </c>
      <c r="H17" s="122"/>
      <c r="I17" s="80">
        <v>6</v>
      </c>
      <c r="J17" s="117">
        <f t="shared" si="0"/>
        <v>0</v>
      </c>
      <c r="K17" s="84"/>
      <c r="L17" s="129"/>
      <c r="M17" s="23"/>
    </row>
    <row r="18" spans="1:13" x14ac:dyDescent="0.2">
      <c r="A18" s="32" t="s">
        <v>24</v>
      </c>
      <c r="B18" s="12" t="s">
        <v>25</v>
      </c>
      <c r="C18" s="55">
        <f>'Antecedentes Presentados'!C18</f>
        <v>0</v>
      </c>
      <c r="D18" s="55">
        <f>'Antecedentes Presentados'!D18</f>
        <v>0</v>
      </c>
      <c r="E18" s="55">
        <f>'Antecedentes Presentados'!E18</f>
        <v>6</v>
      </c>
      <c r="F18" s="113">
        <f>'Antecedentes Presentados'!F18</f>
        <v>2</v>
      </c>
      <c r="G18" s="55" t="str">
        <f>'Antecedentes Presentados'!G18</f>
        <v>No se presenta</v>
      </c>
      <c r="H18" s="122"/>
      <c r="I18" s="80">
        <v>6</v>
      </c>
      <c r="J18" s="117">
        <f t="shared" si="0"/>
        <v>0</v>
      </c>
      <c r="K18" s="84"/>
      <c r="L18" s="129"/>
      <c r="M18" s="23"/>
    </row>
    <row r="19" spans="1:13" x14ac:dyDescent="0.2">
      <c r="A19" s="32" t="s">
        <v>26</v>
      </c>
      <c r="B19" s="12" t="s">
        <v>27</v>
      </c>
      <c r="C19" s="55">
        <f>'Antecedentes Presentados'!C19</f>
        <v>0</v>
      </c>
      <c r="D19" s="55">
        <f>'Antecedentes Presentados'!D19</f>
        <v>0</v>
      </c>
      <c r="E19" s="55">
        <f>'Antecedentes Presentados'!E19</f>
        <v>6</v>
      </c>
      <c r="F19" s="113">
        <f>'Antecedentes Presentados'!F19</f>
        <v>2</v>
      </c>
      <c r="G19" s="55" t="str">
        <f>'Antecedentes Presentados'!G19</f>
        <v>No se presenta</v>
      </c>
      <c r="H19" s="122"/>
      <c r="I19" s="80">
        <v>6</v>
      </c>
      <c r="J19" s="117">
        <f t="shared" si="0"/>
        <v>0</v>
      </c>
      <c r="K19" s="84"/>
      <c r="L19" s="129"/>
      <c r="M19" s="23"/>
    </row>
    <row r="20" spans="1:13" x14ac:dyDescent="0.2">
      <c r="A20" s="32" t="s">
        <v>28</v>
      </c>
      <c r="B20" s="12" t="s">
        <v>29</v>
      </c>
      <c r="C20" s="55">
        <f>'Antecedentes Presentados'!C20</f>
        <v>0</v>
      </c>
      <c r="D20" s="55">
        <f>'Antecedentes Presentados'!D20</f>
        <v>0</v>
      </c>
      <c r="E20" s="55">
        <f>'Antecedentes Presentados'!E20</f>
        <v>4</v>
      </c>
      <c r="F20" s="113">
        <f>'Antecedentes Presentados'!F20</f>
        <v>2</v>
      </c>
      <c r="G20" s="55" t="str">
        <f>'Antecedentes Presentados'!G20</f>
        <v>No se presenta</v>
      </c>
      <c r="H20" s="122"/>
      <c r="I20" s="80">
        <v>4</v>
      </c>
      <c r="J20" s="117">
        <f t="shared" si="0"/>
        <v>0</v>
      </c>
      <c r="K20" s="84"/>
      <c r="L20" s="129"/>
      <c r="M20" s="23"/>
    </row>
    <row r="21" spans="1:13" x14ac:dyDescent="0.2">
      <c r="A21" s="33" t="s">
        <v>30</v>
      </c>
      <c r="B21" s="18" t="s">
        <v>31</v>
      </c>
      <c r="C21" s="55">
        <f>'Antecedentes Presentados'!C21</f>
        <v>0</v>
      </c>
      <c r="D21" s="55">
        <f>'Antecedentes Presentados'!D21</f>
        <v>0</v>
      </c>
      <c r="E21" s="55">
        <f>'Antecedentes Presentados'!E21</f>
        <v>7</v>
      </c>
      <c r="F21" s="113">
        <f>'Antecedentes Presentados'!F21</f>
        <v>2</v>
      </c>
      <c r="G21" s="55" t="str">
        <f>'Antecedentes Presentados'!G21</f>
        <v>No se presenta</v>
      </c>
      <c r="H21" s="121"/>
      <c r="I21" s="85">
        <v>7</v>
      </c>
      <c r="J21" s="98">
        <f t="shared" si="0"/>
        <v>0</v>
      </c>
      <c r="K21" s="86"/>
      <c r="L21" s="131"/>
      <c r="M21" s="23"/>
    </row>
    <row r="22" spans="1:13" x14ac:dyDescent="0.2">
      <c r="A22" s="4"/>
      <c r="B22" s="5" t="s">
        <v>208</v>
      </c>
      <c r="C22" s="178">
        <f>'Antecedentes Presentados'!C22</f>
        <v>400</v>
      </c>
      <c r="D22" s="91" t="s">
        <v>209</v>
      </c>
      <c r="E22" s="92">
        <f>IF(G22&gt;C22,C22,G22)</f>
        <v>0</v>
      </c>
      <c r="F22" s="10" t="s">
        <v>207</v>
      </c>
      <c r="G22" s="99">
        <f>SUM(G16:G21,G11:G14)</f>
        <v>0</v>
      </c>
      <c r="H22" s="107" t="s">
        <v>193</v>
      </c>
      <c r="I22" s="94">
        <v>400</v>
      </c>
      <c r="J22" s="99">
        <f>SUM(J11:J14,J16:J21)</f>
        <v>0</v>
      </c>
      <c r="K22" s="96">
        <f>IF(J22&gt;I22,I22,J22)</f>
        <v>0</v>
      </c>
      <c r="L22" s="62"/>
      <c r="M22" s="23"/>
    </row>
    <row r="23" spans="1:13" x14ac:dyDescent="0.2">
      <c r="A23" s="30">
        <v>2</v>
      </c>
      <c r="B23" s="7" t="s">
        <v>33</v>
      </c>
      <c r="C23" s="155"/>
      <c r="D23" s="155"/>
      <c r="E23" s="155"/>
      <c r="F23" s="155"/>
      <c r="G23" s="155"/>
      <c r="H23" s="168"/>
      <c r="I23" s="155"/>
      <c r="J23" s="155"/>
      <c r="K23" s="169"/>
      <c r="L23" s="165"/>
      <c r="M23" s="23"/>
    </row>
    <row r="24" spans="1:13" x14ac:dyDescent="0.2">
      <c r="A24" s="30" t="s">
        <v>36</v>
      </c>
      <c r="B24" s="7" t="s">
        <v>34</v>
      </c>
      <c r="C24" s="179">
        <f>'Antecedentes Presentados'!C24</f>
        <v>270</v>
      </c>
      <c r="D24" s="155"/>
      <c r="E24" s="155"/>
      <c r="F24" s="155"/>
      <c r="G24" s="169"/>
      <c r="H24" s="168"/>
      <c r="I24" s="155"/>
      <c r="J24" s="155"/>
      <c r="K24" s="169"/>
      <c r="L24" s="165"/>
      <c r="M24" s="23"/>
    </row>
    <row r="25" spans="1:13" x14ac:dyDescent="0.2">
      <c r="A25" s="30" t="s">
        <v>37</v>
      </c>
      <c r="B25" s="7" t="s">
        <v>38</v>
      </c>
      <c r="C25" s="155"/>
      <c r="D25" s="155"/>
      <c r="E25" s="155"/>
      <c r="F25" s="155"/>
      <c r="G25" s="155"/>
      <c r="H25" s="168"/>
      <c r="I25" s="155"/>
      <c r="J25" s="155"/>
      <c r="K25" s="169"/>
      <c r="L25" s="165"/>
      <c r="M25" s="23"/>
    </row>
    <row r="26" spans="1:13" x14ac:dyDescent="0.2">
      <c r="A26" s="31" t="s">
        <v>113</v>
      </c>
      <c r="B26" s="21" t="s">
        <v>39</v>
      </c>
      <c r="C26" s="55">
        <f>'Antecedentes Presentados'!C26</f>
        <v>0</v>
      </c>
      <c r="D26" s="55">
        <f>'Antecedentes Presentados'!D26</f>
        <v>0</v>
      </c>
      <c r="E26" s="55">
        <f>'Antecedentes Presentados'!E26</f>
        <v>4</v>
      </c>
      <c r="F26" s="113">
        <f>'Antecedentes Presentados'!F26</f>
        <v>0</v>
      </c>
      <c r="G26" s="55" t="str">
        <f>'Antecedentes Presentados'!G26</f>
        <v>No se presenta</v>
      </c>
      <c r="H26" s="119"/>
      <c r="I26" s="82">
        <v>4</v>
      </c>
      <c r="J26" s="117">
        <f t="shared" ref="J26:J50" si="1">H26*I26</f>
        <v>0</v>
      </c>
      <c r="K26" s="83"/>
      <c r="L26" s="132"/>
      <c r="M26" s="23"/>
    </row>
    <row r="27" spans="1:13" x14ac:dyDescent="0.2">
      <c r="A27" s="32" t="s">
        <v>114</v>
      </c>
      <c r="B27" s="12" t="s">
        <v>40</v>
      </c>
      <c r="C27" s="55">
        <f>'Antecedentes Presentados'!C27</f>
        <v>0</v>
      </c>
      <c r="D27" s="55">
        <f>'Antecedentes Presentados'!D27</f>
        <v>0</v>
      </c>
      <c r="E27" s="55">
        <f>'Antecedentes Presentados'!E27</f>
        <v>4</v>
      </c>
      <c r="F27" s="113">
        <f>'Antecedentes Presentados'!F27</f>
        <v>0</v>
      </c>
      <c r="G27" s="55" t="str">
        <f>'Antecedentes Presentados'!G27</f>
        <v>No se presenta</v>
      </c>
      <c r="H27" s="119"/>
      <c r="I27" s="80">
        <v>4</v>
      </c>
      <c r="J27" s="117">
        <f t="shared" si="1"/>
        <v>0</v>
      </c>
      <c r="K27" s="84"/>
      <c r="L27" s="129"/>
      <c r="M27" s="23"/>
    </row>
    <row r="28" spans="1:13" x14ac:dyDescent="0.2">
      <c r="A28" s="32" t="s">
        <v>115</v>
      </c>
      <c r="B28" s="12" t="s">
        <v>41</v>
      </c>
      <c r="C28" s="55">
        <f>'Antecedentes Presentados'!C28</f>
        <v>0</v>
      </c>
      <c r="D28" s="55">
        <f>'Antecedentes Presentados'!D28</f>
        <v>0</v>
      </c>
      <c r="E28" s="55">
        <f>'Antecedentes Presentados'!E28</f>
        <v>2</v>
      </c>
      <c r="F28" s="113">
        <f>'Antecedentes Presentados'!F28</f>
        <v>0</v>
      </c>
      <c r="G28" s="55" t="str">
        <f>'Antecedentes Presentados'!G28</f>
        <v>No se presenta</v>
      </c>
      <c r="H28" s="119"/>
      <c r="I28" s="80">
        <v>2</v>
      </c>
      <c r="J28" s="117">
        <f t="shared" si="1"/>
        <v>0</v>
      </c>
      <c r="K28" s="84"/>
      <c r="L28" s="129"/>
      <c r="M28" s="23"/>
    </row>
    <row r="29" spans="1:13" x14ac:dyDescent="0.2">
      <c r="A29" s="33" t="s">
        <v>116</v>
      </c>
      <c r="B29" s="18" t="s">
        <v>42</v>
      </c>
      <c r="C29" s="55">
        <f>'Antecedentes Presentados'!C29</f>
        <v>0</v>
      </c>
      <c r="D29" s="55">
        <f>'Antecedentes Presentados'!D29</f>
        <v>0</v>
      </c>
      <c r="E29" s="55">
        <f>'Antecedentes Presentados'!E29</f>
        <v>5</v>
      </c>
      <c r="F29" s="113">
        <f>'Antecedentes Presentados'!F29</f>
        <v>0</v>
      </c>
      <c r="G29" s="55" t="str">
        <f>'Antecedentes Presentados'!G29</f>
        <v>No se presenta</v>
      </c>
      <c r="H29" s="119"/>
      <c r="I29" s="85">
        <v>5</v>
      </c>
      <c r="J29" s="117">
        <f t="shared" si="1"/>
        <v>0</v>
      </c>
      <c r="K29" s="86"/>
      <c r="L29" s="129"/>
      <c r="M29" s="23"/>
    </row>
    <row r="30" spans="1:13" x14ac:dyDescent="0.2">
      <c r="A30" s="30" t="s">
        <v>44</v>
      </c>
      <c r="B30" s="7" t="s">
        <v>45</v>
      </c>
      <c r="C30" s="155"/>
      <c r="D30" s="155"/>
      <c r="E30" s="155"/>
      <c r="F30" s="155"/>
      <c r="G30" s="155"/>
      <c r="H30" s="168"/>
      <c r="I30" s="155"/>
      <c r="J30" s="155"/>
      <c r="K30" s="169"/>
      <c r="L30" s="61"/>
      <c r="M30" s="23"/>
    </row>
    <row r="31" spans="1:13" x14ac:dyDescent="0.2">
      <c r="A31" s="31" t="s">
        <v>117</v>
      </c>
      <c r="B31" s="21" t="s">
        <v>46</v>
      </c>
      <c r="C31" s="55">
        <f>'Antecedentes Presentados'!C31</f>
        <v>0</v>
      </c>
      <c r="D31" s="55">
        <f>'Antecedentes Presentados'!D31</f>
        <v>0</v>
      </c>
      <c r="E31" s="55">
        <f>'Antecedentes Presentados'!E31</f>
        <v>5</v>
      </c>
      <c r="F31" s="113">
        <f>'Antecedentes Presentados'!F31</f>
        <v>0</v>
      </c>
      <c r="G31" s="55" t="str">
        <f>'Antecedentes Presentados'!G31</f>
        <v>No se presenta</v>
      </c>
      <c r="H31" s="119"/>
      <c r="I31" s="82">
        <v>5</v>
      </c>
      <c r="J31" s="117">
        <f t="shared" si="1"/>
        <v>0</v>
      </c>
      <c r="K31" s="83"/>
      <c r="L31" s="129"/>
      <c r="M31" s="23"/>
    </row>
    <row r="32" spans="1:13" x14ac:dyDescent="0.2">
      <c r="A32" s="32" t="s">
        <v>118</v>
      </c>
      <c r="B32" s="12" t="s">
        <v>47</v>
      </c>
      <c r="C32" s="55">
        <f>'Antecedentes Presentados'!C32</f>
        <v>0</v>
      </c>
      <c r="D32" s="55">
        <f>'Antecedentes Presentados'!D32</f>
        <v>0</v>
      </c>
      <c r="E32" s="55">
        <f>'Antecedentes Presentados'!E32</f>
        <v>5</v>
      </c>
      <c r="F32" s="113">
        <f>'Antecedentes Presentados'!F32</f>
        <v>0</v>
      </c>
      <c r="G32" s="55" t="str">
        <f>'Antecedentes Presentados'!G32</f>
        <v>No se presenta</v>
      </c>
      <c r="H32" s="119"/>
      <c r="I32" s="80">
        <v>5</v>
      </c>
      <c r="J32" s="117">
        <f t="shared" si="1"/>
        <v>0</v>
      </c>
      <c r="K32" s="84"/>
      <c r="L32" s="129"/>
      <c r="M32" s="23"/>
    </row>
    <row r="33" spans="1:13" x14ac:dyDescent="0.2">
      <c r="A33" s="33" t="s">
        <v>122</v>
      </c>
      <c r="B33" s="18" t="s">
        <v>48</v>
      </c>
      <c r="C33" s="55">
        <f>'Antecedentes Presentados'!C33</f>
        <v>0</v>
      </c>
      <c r="D33" s="55">
        <f>'Antecedentes Presentados'!D33</f>
        <v>0</v>
      </c>
      <c r="E33" s="55">
        <f>'Antecedentes Presentados'!E33</f>
        <v>50</v>
      </c>
      <c r="F33" s="113">
        <f>'Antecedentes Presentados'!F33</f>
        <v>0</v>
      </c>
      <c r="G33" s="55" t="str">
        <f>'Antecedentes Presentados'!G33</f>
        <v>No se presenta</v>
      </c>
      <c r="H33" s="119"/>
      <c r="I33" s="85">
        <v>50</v>
      </c>
      <c r="J33" s="117">
        <f t="shared" si="1"/>
        <v>0</v>
      </c>
      <c r="K33" s="86"/>
      <c r="L33" s="129"/>
      <c r="M33" s="23"/>
    </row>
    <row r="34" spans="1:13" x14ac:dyDescent="0.2">
      <c r="A34" s="30">
        <v>2.2000000000000002</v>
      </c>
      <c r="B34" s="7" t="s">
        <v>225</v>
      </c>
      <c r="C34" s="179">
        <f>'Antecedentes Presentados'!C34</f>
        <v>180</v>
      </c>
      <c r="D34" s="183"/>
      <c r="E34" s="183"/>
      <c r="F34" s="183"/>
      <c r="G34" s="184"/>
      <c r="H34" s="187"/>
      <c r="I34" s="173"/>
      <c r="J34" s="174"/>
      <c r="K34" s="188"/>
      <c r="L34" s="189"/>
      <c r="M34" s="23"/>
    </row>
    <row r="35" spans="1:13" x14ac:dyDescent="0.2">
      <c r="A35" s="30" t="s">
        <v>50</v>
      </c>
      <c r="B35" s="7" t="s">
        <v>49</v>
      </c>
      <c r="C35" s="24"/>
      <c r="D35" s="141"/>
      <c r="E35" s="141"/>
      <c r="F35" s="141"/>
      <c r="G35" s="141"/>
      <c r="H35" s="140"/>
      <c r="I35" s="141"/>
      <c r="J35" s="141"/>
      <c r="K35" s="142"/>
      <c r="L35" s="61"/>
      <c r="M35" s="23"/>
    </row>
    <row r="36" spans="1:13" x14ac:dyDescent="0.2">
      <c r="A36" s="31" t="s">
        <v>119</v>
      </c>
      <c r="B36" s="21" t="s">
        <v>51</v>
      </c>
      <c r="C36" s="55">
        <f>'Antecedentes Presentados'!C36</f>
        <v>0</v>
      </c>
      <c r="D36" s="55">
        <f>'Antecedentes Presentados'!D36</f>
        <v>0</v>
      </c>
      <c r="E36" s="55">
        <f>'Antecedentes Presentados'!E36</f>
        <v>50</v>
      </c>
      <c r="F36" s="113">
        <f>'Antecedentes Presentados'!F36</f>
        <v>0</v>
      </c>
      <c r="G36" s="55" t="str">
        <f>'Antecedentes Presentados'!G36</f>
        <v>No se presenta</v>
      </c>
      <c r="H36" s="119"/>
      <c r="I36" s="82">
        <v>50</v>
      </c>
      <c r="J36" s="117">
        <f t="shared" si="1"/>
        <v>0</v>
      </c>
      <c r="K36" s="83"/>
      <c r="L36" s="129"/>
      <c r="M36" s="23"/>
    </row>
    <row r="37" spans="1:13" x14ac:dyDescent="0.2">
      <c r="A37" s="32" t="s">
        <v>120</v>
      </c>
      <c r="B37" s="12" t="s">
        <v>52</v>
      </c>
      <c r="C37" s="55">
        <f>'Antecedentes Presentados'!C37</f>
        <v>0</v>
      </c>
      <c r="D37" s="55">
        <f>'Antecedentes Presentados'!D37</f>
        <v>0</v>
      </c>
      <c r="E37" s="55">
        <f>'Antecedentes Presentados'!E37</f>
        <v>30</v>
      </c>
      <c r="F37" s="113">
        <f>'Antecedentes Presentados'!F37</f>
        <v>0</v>
      </c>
      <c r="G37" s="55" t="str">
        <f>'Antecedentes Presentados'!G37</f>
        <v>No se presenta</v>
      </c>
      <c r="H37" s="119"/>
      <c r="I37" s="80">
        <v>30</v>
      </c>
      <c r="J37" s="117">
        <f t="shared" si="1"/>
        <v>0</v>
      </c>
      <c r="K37" s="84"/>
      <c r="L37" s="129"/>
      <c r="M37" s="23"/>
    </row>
    <row r="38" spans="1:13" x14ac:dyDescent="0.2">
      <c r="A38" s="33" t="s">
        <v>121</v>
      </c>
      <c r="B38" s="18" t="s">
        <v>53</v>
      </c>
      <c r="C38" s="55">
        <f>'Antecedentes Presentados'!C38</f>
        <v>0</v>
      </c>
      <c r="D38" s="55">
        <f>'Antecedentes Presentados'!D38</f>
        <v>0</v>
      </c>
      <c r="E38" s="55">
        <f>'Antecedentes Presentados'!E38</f>
        <v>30</v>
      </c>
      <c r="F38" s="113">
        <f>'Antecedentes Presentados'!F38</f>
        <v>0</v>
      </c>
      <c r="G38" s="55" t="str">
        <f>'Antecedentes Presentados'!G38</f>
        <v>No se presenta</v>
      </c>
      <c r="H38" s="119"/>
      <c r="I38" s="85">
        <v>30</v>
      </c>
      <c r="J38" s="117">
        <f t="shared" si="1"/>
        <v>0</v>
      </c>
      <c r="K38" s="86"/>
      <c r="L38" s="129"/>
      <c r="M38" s="23"/>
    </row>
    <row r="39" spans="1:13" x14ac:dyDescent="0.2">
      <c r="A39" s="30" t="s">
        <v>54</v>
      </c>
      <c r="B39" s="7" t="s">
        <v>55</v>
      </c>
      <c r="C39" s="141"/>
      <c r="D39" s="141"/>
      <c r="E39" s="141"/>
      <c r="F39" s="141"/>
      <c r="G39" s="141"/>
      <c r="H39" s="140"/>
      <c r="I39" s="141"/>
      <c r="J39" s="141"/>
      <c r="K39" s="142"/>
      <c r="L39" s="61"/>
      <c r="M39" s="23"/>
    </row>
    <row r="40" spans="1:13" x14ac:dyDescent="0.2">
      <c r="A40" s="31" t="s">
        <v>123</v>
      </c>
      <c r="B40" s="21" t="s">
        <v>56</v>
      </c>
      <c r="C40" s="55">
        <f>'Antecedentes Presentados'!C40</f>
        <v>0</v>
      </c>
      <c r="D40" s="55">
        <f>'Antecedentes Presentados'!D40</f>
        <v>0</v>
      </c>
      <c r="E40" s="55">
        <f>'Antecedentes Presentados'!E40</f>
        <v>25</v>
      </c>
      <c r="F40" s="113">
        <f>'Antecedentes Presentados'!F40</f>
        <v>0</v>
      </c>
      <c r="G40" s="55" t="str">
        <f>'Antecedentes Presentados'!G40</f>
        <v>No se presenta</v>
      </c>
      <c r="H40" s="119"/>
      <c r="I40" s="82">
        <v>25</v>
      </c>
      <c r="J40" s="117">
        <f t="shared" si="1"/>
        <v>0</v>
      </c>
      <c r="K40" s="83"/>
      <c r="L40" s="129"/>
      <c r="M40" s="23"/>
    </row>
    <row r="41" spans="1:13" x14ac:dyDescent="0.2">
      <c r="A41" s="32" t="s">
        <v>124</v>
      </c>
      <c r="B41" s="12" t="s">
        <v>57</v>
      </c>
      <c r="C41" s="55">
        <f>'Antecedentes Presentados'!C41</f>
        <v>0</v>
      </c>
      <c r="D41" s="55">
        <f>'Antecedentes Presentados'!D41</f>
        <v>0</v>
      </c>
      <c r="E41" s="55">
        <f>'Antecedentes Presentados'!E41</f>
        <v>20</v>
      </c>
      <c r="F41" s="113">
        <f>'Antecedentes Presentados'!F41</f>
        <v>0</v>
      </c>
      <c r="G41" s="55" t="str">
        <f>'Antecedentes Presentados'!G41</f>
        <v>No se presenta</v>
      </c>
      <c r="H41" s="119"/>
      <c r="I41" s="80">
        <v>20</v>
      </c>
      <c r="J41" s="117">
        <f t="shared" si="1"/>
        <v>0</v>
      </c>
      <c r="K41" s="84"/>
      <c r="L41" s="129"/>
      <c r="M41" s="23"/>
    </row>
    <row r="42" spans="1:13" x14ac:dyDescent="0.2">
      <c r="A42" s="32" t="s">
        <v>125</v>
      </c>
      <c r="B42" s="12" t="s">
        <v>58</v>
      </c>
      <c r="C42" s="55">
        <f>'Antecedentes Presentados'!C42</f>
        <v>0</v>
      </c>
      <c r="D42" s="55">
        <f>'Antecedentes Presentados'!D42</f>
        <v>0</v>
      </c>
      <c r="E42" s="55">
        <f>'Antecedentes Presentados'!E42</f>
        <v>15</v>
      </c>
      <c r="F42" s="113">
        <f>'Antecedentes Presentados'!F42</f>
        <v>0</v>
      </c>
      <c r="G42" s="55" t="str">
        <f>'Antecedentes Presentados'!G42</f>
        <v>No se presenta</v>
      </c>
      <c r="H42" s="119"/>
      <c r="I42" s="80">
        <v>15</v>
      </c>
      <c r="J42" s="117">
        <f t="shared" si="1"/>
        <v>0</v>
      </c>
      <c r="K42" s="84"/>
      <c r="L42" s="129"/>
      <c r="M42" s="23"/>
    </row>
    <row r="43" spans="1:13" x14ac:dyDescent="0.2">
      <c r="A43" s="32" t="s">
        <v>126</v>
      </c>
      <c r="B43" s="12" t="s">
        <v>59</v>
      </c>
      <c r="C43" s="55">
        <f>'Antecedentes Presentados'!C43</f>
        <v>0</v>
      </c>
      <c r="D43" s="55">
        <f>'Antecedentes Presentados'!D43</f>
        <v>0</v>
      </c>
      <c r="E43" s="55">
        <f>'Antecedentes Presentados'!E43</f>
        <v>10</v>
      </c>
      <c r="F43" s="113">
        <f>'Antecedentes Presentados'!F43</f>
        <v>0</v>
      </c>
      <c r="G43" s="55" t="str">
        <f>'Antecedentes Presentados'!G43</f>
        <v>No se presenta</v>
      </c>
      <c r="H43" s="119"/>
      <c r="I43" s="80">
        <v>10</v>
      </c>
      <c r="J43" s="117">
        <f t="shared" si="1"/>
        <v>0</v>
      </c>
      <c r="K43" s="84"/>
      <c r="L43" s="129"/>
      <c r="M43" s="23"/>
    </row>
    <row r="44" spans="1:13" x14ac:dyDescent="0.2">
      <c r="A44" s="32" t="s">
        <v>127</v>
      </c>
      <c r="B44" s="12" t="s">
        <v>60</v>
      </c>
      <c r="C44" s="55">
        <f>'Antecedentes Presentados'!C44</f>
        <v>0</v>
      </c>
      <c r="D44" s="55">
        <f>'Antecedentes Presentados'!D44</f>
        <v>0</v>
      </c>
      <c r="E44" s="55">
        <f>'Antecedentes Presentados'!E44</f>
        <v>35</v>
      </c>
      <c r="F44" s="113">
        <f>'Antecedentes Presentados'!F44</f>
        <v>0</v>
      </c>
      <c r="G44" s="55" t="str">
        <f>'Antecedentes Presentados'!G44</f>
        <v>No se presenta</v>
      </c>
      <c r="H44" s="119"/>
      <c r="I44" s="80">
        <v>35</v>
      </c>
      <c r="J44" s="117">
        <f t="shared" si="1"/>
        <v>0</v>
      </c>
      <c r="K44" s="84"/>
      <c r="L44" s="129"/>
      <c r="M44" s="23"/>
    </row>
    <row r="45" spans="1:13" x14ac:dyDescent="0.2">
      <c r="A45" s="32" t="s">
        <v>128</v>
      </c>
      <c r="B45" s="12" t="s">
        <v>77</v>
      </c>
      <c r="C45" s="55">
        <f>'Antecedentes Presentados'!C45</f>
        <v>0</v>
      </c>
      <c r="D45" s="55">
        <f>'Antecedentes Presentados'!D45</f>
        <v>0</v>
      </c>
      <c r="E45" s="55">
        <f>'Antecedentes Presentados'!E45</f>
        <v>25</v>
      </c>
      <c r="F45" s="113">
        <f>'Antecedentes Presentados'!F45</f>
        <v>0</v>
      </c>
      <c r="G45" s="55" t="str">
        <f>'Antecedentes Presentados'!G45</f>
        <v>No se presenta</v>
      </c>
      <c r="H45" s="119"/>
      <c r="I45" s="80">
        <v>25</v>
      </c>
      <c r="J45" s="117">
        <f t="shared" si="1"/>
        <v>0</v>
      </c>
      <c r="K45" s="84"/>
      <c r="L45" s="129"/>
      <c r="M45" s="23"/>
    </row>
    <row r="46" spans="1:13" x14ac:dyDescent="0.2">
      <c r="A46" s="32" t="s">
        <v>129</v>
      </c>
      <c r="B46" s="12" t="s">
        <v>61</v>
      </c>
      <c r="C46" s="55">
        <f>'Antecedentes Presentados'!C46</f>
        <v>0</v>
      </c>
      <c r="D46" s="55">
        <f>'Antecedentes Presentados'!D46</f>
        <v>0</v>
      </c>
      <c r="E46" s="55">
        <f>'Antecedentes Presentados'!E46</f>
        <v>15</v>
      </c>
      <c r="F46" s="113">
        <f>'Antecedentes Presentados'!F46</f>
        <v>0</v>
      </c>
      <c r="G46" s="55" t="str">
        <f>'Antecedentes Presentados'!G46</f>
        <v>No se presenta</v>
      </c>
      <c r="H46" s="119"/>
      <c r="I46" s="80">
        <v>15</v>
      </c>
      <c r="J46" s="117">
        <f t="shared" si="1"/>
        <v>0</v>
      </c>
      <c r="K46" s="84"/>
      <c r="L46" s="129"/>
      <c r="M46" s="23"/>
    </row>
    <row r="47" spans="1:13" x14ac:dyDescent="0.2">
      <c r="A47" s="33" t="s">
        <v>130</v>
      </c>
      <c r="B47" s="18" t="s">
        <v>62</v>
      </c>
      <c r="C47" s="55">
        <f>'Antecedentes Presentados'!C47</f>
        <v>0</v>
      </c>
      <c r="D47" s="55">
        <f>'Antecedentes Presentados'!D47</f>
        <v>0</v>
      </c>
      <c r="E47" s="55">
        <f>'Antecedentes Presentados'!E47</f>
        <v>10</v>
      </c>
      <c r="F47" s="113">
        <f>'Antecedentes Presentados'!F47</f>
        <v>0</v>
      </c>
      <c r="G47" s="55" t="str">
        <f>'Antecedentes Presentados'!G47</f>
        <v>No se presenta</v>
      </c>
      <c r="H47" s="119"/>
      <c r="I47" s="85">
        <v>10</v>
      </c>
      <c r="J47" s="117">
        <f t="shared" si="1"/>
        <v>0</v>
      </c>
      <c r="K47" s="86"/>
      <c r="L47" s="129"/>
      <c r="M47" s="23"/>
    </row>
    <row r="48" spans="1:13" x14ac:dyDescent="0.2">
      <c r="A48" s="30" t="s">
        <v>63</v>
      </c>
      <c r="B48" s="7" t="s">
        <v>64</v>
      </c>
      <c r="C48" s="141"/>
      <c r="D48" s="141"/>
      <c r="E48" s="141"/>
      <c r="F48" s="141"/>
      <c r="G48" s="141"/>
      <c r="H48" s="140"/>
      <c r="I48" s="141"/>
      <c r="J48" s="141"/>
      <c r="K48" s="142"/>
      <c r="L48" s="61"/>
      <c r="M48" s="23"/>
    </row>
    <row r="49" spans="1:13" x14ac:dyDescent="0.2">
      <c r="A49" s="31" t="s">
        <v>131</v>
      </c>
      <c r="B49" s="21" t="s">
        <v>66</v>
      </c>
      <c r="C49" s="55">
        <f>'Antecedentes Presentados'!C49</f>
        <v>0</v>
      </c>
      <c r="D49" s="55">
        <f>'Antecedentes Presentados'!D49</f>
        <v>0</v>
      </c>
      <c r="E49" s="55">
        <f>'Antecedentes Presentados'!E49</f>
        <v>25</v>
      </c>
      <c r="F49" s="113">
        <f>'Antecedentes Presentados'!F49</f>
        <v>0</v>
      </c>
      <c r="G49" s="55" t="str">
        <f>'Antecedentes Presentados'!G49</f>
        <v>No se presenta</v>
      </c>
      <c r="H49" s="119"/>
      <c r="I49" s="82">
        <v>25</v>
      </c>
      <c r="J49" s="117">
        <f t="shared" si="1"/>
        <v>0</v>
      </c>
      <c r="K49" s="83"/>
      <c r="L49" s="129"/>
      <c r="M49" s="23"/>
    </row>
    <row r="50" spans="1:13" x14ac:dyDescent="0.2">
      <c r="A50" s="33" t="s">
        <v>132</v>
      </c>
      <c r="B50" s="18" t="s">
        <v>65</v>
      </c>
      <c r="C50" s="55">
        <f>'Antecedentes Presentados'!C50</f>
        <v>0</v>
      </c>
      <c r="D50" s="55">
        <f>'Antecedentes Presentados'!D50</f>
        <v>0</v>
      </c>
      <c r="E50" s="55">
        <f>'Antecedentes Presentados'!E50</f>
        <v>15</v>
      </c>
      <c r="F50" s="113">
        <f>'Antecedentes Presentados'!F50</f>
        <v>0</v>
      </c>
      <c r="G50" s="55" t="str">
        <f>'Antecedentes Presentados'!G50</f>
        <v>No se presenta</v>
      </c>
      <c r="H50" s="119"/>
      <c r="I50" s="85">
        <v>15</v>
      </c>
      <c r="J50" s="117">
        <f t="shared" si="1"/>
        <v>0</v>
      </c>
      <c r="K50" s="86"/>
      <c r="L50" s="131"/>
      <c r="M50" s="23"/>
    </row>
    <row r="51" spans="1:13" x14ac:dyDescent="0.2">
      <c r="A51" s="30" t="s">
        <v>67</v>
      </c>
      <c r="B51" s="7" t="s">
        <v>68</v>
      </c>
      <c r="C51" s="141"/>
      <c r="D51" s="141"/>
      <c r="E51" s="141"/>
      <c r="F51" s="141"/>
      <c r="G51" s="141"/>
      <c r="H51" s="140"/>
      <c r="I51" s="141"/>
      <c r="J51" s="141"/>
      <c r="K51" s="142"/>
      <c r="L51" s="63"/>
      <c r="M51" s="23"/>
    </row>
    <row r="52" spans="1:13" x14ac:dyDescent="0.2">
      <c r="A52" s="30" t="s">
        <v>135</v>
      </c>
      <c r="B52" s="7" t="s">
        <v>75</v>
      </c>
      <c r="C52" s="155"/>
      <c r="D52" s="155"/>
      <c r="E52" s="155"/>
      <c r="F52" s="155"/>
      <c r="G52" s="155"/>
      <c r="H52" s="140"/>
      <c r="I52" s="141"/>
      <c r="J52" s="141"/>
      <c r="K52" s="142"/>
      <c r="L52" s="63"/>
      <c r="M52" s="23"/>
    </row>
    <row r="53" spans="1:13" x14ac:dyDescent="0.2">
      <c r="A53" s="31" t="s">
        <v>136</v>
      </c>
      <c r="B53" s="21" t="s">
        <v>70</v>
      </c>
      <c r="C53" s="55">
        <f>'Antecedentes Presentados'!C53</f>
        <v>0</v>
      </c>
      <c r="D53" s="55">
        <f>'Antecedentes Presentados'!D53</f>
        <v>0</v>
      </c>
      <c r="E53" s="55">
        <f>'Antecedentes Presentados'!E53</f>
        <v>5</v>
      </c>
      <c r="F53" s="113">
        <f>'Antecedentes Presentados'!F53</f>
        <v>0</v>
      </c>
      <c r="G53" s="55" t="str">
        <f>'Antecedentes Presentados'!G53</f>
        <v>No se presenta</v>
      </c>
      <c r="H53" s="119"/>
      <c r="I53" s="82">
        <v>5</v>
      </c>
      <c r="J53" s="117">
        <f t="shared" ref="J53:J60" si="2">H53*I53</f>
        <v>0</v>
      </c>
      <c r="K53" s="83"/>
      <c r="L53" s="132"/>
      <c r="M53" s="23"/>
    </row>
    <row r="54" spans="1:13" x14ac:dyDescent="0.2">
      <c r="A54" s="32" t="s">
        <v>137</v>
      </c>
      <c r="B54" s="18" t="s">
        <v>69</v>
      </c>
      <c r="C54" s="55">
        <f>'Antecedentes Presentados'!C54</f>
        <v>0</v>
      </c>
      <c r="D54" s="55">
        <f>'Antecedentes Presentados'!D54</f>
        <v>0</v>
      </c>
      <c r="E54" s="55">
        <f>'Antecedentes Presentados'!E54</f>
        <v>2</v>
      </c>
      <c r="F54" s="113">
        <f>'Antecedentes Presentados'!F54</f>
        <v>0</v>
      </c>
      <c r="G54" s="55" t="str">
        <f>'Antecedentes Presentados'!G54</f>
        <v>No se presenta</v>
      </c>
      <c r="H54" s="119"/>
      <c r="I54" s="80">
        <v>2</v>
      </c>
      <c r="J54" s="117">
        <f t="shared" si="2"/>
        <v>0</v>
      </c>
      <c r="K54" s="84"/>
      <c r="L54" s="129"/>
      <c r="M54" s="23"/>
    </row>
    <row r="55" spans="1:13" x14ac:dyDescent="0.2">
      <c r="A55" s="127" t="s">
        <v>133</v>
      </c>
      <c r="B55" s="7" t="s">
        <v>134</v>
      </c>
      <c r="C55" s="170"/>
      <c r="D55" s="171"/>
      <c r="E55" s="171"/>
      <c r="F55" s="171"/>
      <c r="G55" s="172"/>
      <c r="H55" s="146"/>
      <c r="I55" s="147"/>
      <c r="J55" s="147"/>
      <c r="K55" s="148"/>
      <c r="L55" s="46"/>
      <c r="M55" s="23"/>
    </row>
    <row r="56" spans="1:13" x14ac:dyDescent="0.2">
      <c r="A56" s="32" t="s">
        <v>138</v>
      </c>
      <c r="B56" s="21" t="s">
        <v>71</v>
      </c>
      <c r="C56" s="15">
        <f>'Antecedentes Presentados'!C56</f>
        <v>0</v>
      </c>
      <c r="D56" s="15">
        <f>'Antecedentes Presentados'!D56</f>
        <v>0</v>
      </c>
      <c r="E56" s="15">
        <f>'Antecedentes Presentados'!E56</f>
        <v>10</v>
      </c>
      <c r="F56" s="111">
        <f>'Antecedentes Presentados'!F56</f>
        <v>0</v>
      </c>
      <c r="G56" s="15" t="str">
        <f>'Antecedentes Presentados'!G56</f>
        <v>No se presenta</v>
      </c>
      <c r="H56" s="119"/>
      <c r="I56" s="80">
        <v>10</v>
      </c>
      <c r="J56" s="117">
        <f t="shared" si="2"/>
        <v>0</v>
      </c>
      <c r="K56" s="84"/>
      <c r="L56" s="129"/>
      <c r="M56" s="23"/>
    </row>
    <row r="57" spans="1:13" x14ac:dyDescent="0.2">
      <c r="A57" s="32" t="s">
        <v>139</v>
      </c>
      <c r="B57" s="18" t="s">
        <v>72</v>
      </c>
      <c r="C57" s="15">
        <f>'Antecedentes Presentados'!C57</f>
        <v>0</v>
      </c>
      <c r="D57" s="15">
        <f>'Antecedentes Presentados'!D57</f>
        <v>0</v>
      </c>
      <c r="E57" s="15">
        <f>'Antecedentes Presentados'!E57</f>
        <v>5</v>
      </c>
      <c r="F57" s="111">
        <f>'Antecedentes Presentados'!F57</f>
        <v>0</v>
      </c>
      <c r="G57" s="15" t="str">
        <f>'Antecedentes Presentados'!G57</f>
        <v>No se presenta</v>
      </c>
      <c r="H57" s="119"/>
      <c r="I57" s="80">
        <v>5</v>
      </c>
      <c r="J57" s="117">
        <f t="shared" si="2"/>
        <v>0</v>
      </c>
      <c r="K57" s="84"/>
      <c r="L57" s="129"/>
      <c r="M57" s="23"/>
    </row>
    <row r="58" spans="1:13" x14ac:dyDescent="0.2">
      <c r="A58" s="127" t="s">
        <v>73</v>
      </c>
      <c r="B58" s="7" t="s">
        <v>74</v>
      </c>
      <c r="C58" s="170"/>
      <c r="D58" s="171"/>
      <c r="E58" s="171"/>
      <c r="F58" s="171"/>
      <c r="G58" s="172"/>
      <c r="H58" s="146"/>
      <c r="I58" s="147"/>
      <c r="J58" s="147"/>
      <c r="K58" s="148"/>
      <c r="L58" s="46"/>
      <c r="M58" s="23"/>
    </row>
    <row r="59" spans="1:13" x14ac:dyDescent="0.2">
      <c r="A59" s="32" t="s">
        <v>186</v>
      </c>
      <c r="B59" s="21" t="s">
        <v>75</v>
      </c>
      <c r="C59" s="15">
        <f>'Antecedentes Presentados'!C59</f>
        <v>0</v>
      </c>
      <c r="D59" s="15">
        <f>'Antecedentes Presentados'!D59</f>
        <v>0</v>
      </c>
      <c r="E59" s="15">
        <f>'Antecedentes Presentados'!E59</f>
        <v>1</v>
      </c>
      <c r="F59" s="111">
        <f>'Antecedentes Presentados'!F59</f>
        <v>0</v>
      </c>
      <c r="G59" s="15" t="str">
        <f>'Antecedentes Presentados'!G59</f>
        <v>No se presenta</v>
      </c>
      <c r="H59" s="119"/>
      <c r="I59" s="80">
        <v>1</v>
      </c>
      <c r="J59" s="117">
        <f t="shared" si="2"/>
        <v>0</v>
      </c>
      <c r="K59" s="84"/>
      <c r="L59" s="129"/>
      <c r="M59" s="23"/>
    </row>
    <row r="60" spans="1:13" x14ac:dyDescent="0.2">
      <c r="A60" s="33" t="s">
        <v>187</v>
      </c>
      <c r="B60" s="18" t="s">
        <v>76</v>
      </c>
      <c r="C60" s="15">
        <f>'Antecedentes Presentados'!C60</f>
        <v>0</v>
      </c>
      <c r="D60" s="15">
        <f>'Antecedentes Presentados'!D60</f>
        <v>0</v>
      </c>
      <c r="E60" s="15">
        <f>'Antecedentes Presentados'!E60</f>
        <v>2</v>
      </c>
      <c r="F60" s="111">
        <f>'Antecedentes Presentados'!F60</f>
        <v>0</v>
      </c>
      <c r="G60" s="15" t="str">
        <f>'Antecedentes Presentados'!G60</f>
        <v>No se presenta</v>
      </c>
      <c r="H60" s="119"/>
      <c r="I60" s="85">
        <v>2</v>
      </c>
      <c r="J60" s="98">
        <f t="shared" si="2"/>
        <v>0</v>
      </c>
      <c r="K60" s="86"/>
      <c r="L60" s="131"/>
      <c r="M60" s="23"/>
    </row>
    <row r="61" spans="1:13" x14ac:dyDescent="0.2">
      <c r="A61" s="30">
        <v>3</v>
      </c>
      <c r="B61" s="7" t="s">
        <v>78</v>
      </c>
      <c r="C61" s="179">
        <f>'Antecedentes Presentados'!C61</f>
        <v>150</v>
      </c>
      <c r="D61" s="185"/>
      <c r="E61" s="185"/>
      <c r="F61" s="185"/>
      <c r="G61" s="186"/>
      <c r="H61" s="140"/>
      <c r="I61" s="141"/>
      <c r="J61" s="141"/>
      <c r="K61" s="142"/>
      <c r="L61" s="165"/>
      <c r="M61" s="23"/>
    </row>
    <row r="62" spans="1:13" x14ac:dyDescent="0.2">
      <c r="A62" s="30" t="s">
        <v>79</v>
      </c>
      <c r="B62" s="7" t="s">
        <v>80</v>
      </c>
      <c r="C62" s="141"/>
      <c r="D62" s="141"/>
      <c r="E62" s="141"/>
      <c r="F62" s="141"/>
      <c r="G62" s="141"/>
      <c r="H62" s="140"/>
      <c r="I62" s="141"/>
      <c r="J62" s="141"/>
      <c r="K62" s="142"/>
      <c r="L62" s="165"/>
      <c r="M62" s="23"/>
    </row>
    <row r="63" spans="1:13" x14ac:dyDescent="0.2">
      <c r="A63" s="31" t="s">
        <v>142</v>
      </c>
      <c r="B63" s="21" t="s">
        <v>81</v>
      </c>
      <c r="C63" s="55">
        <f>'Antecedentes Presentados'!C63</f>
        <v>0</v>
      </c>
      <c r="D63" s="55">
        <f>'Antecedentes Presentados'!D63</f>
        <v>0</v>
      </c>
      <c r="E63" s="55">
        <f>'Antecedentes Presentados'!E63</f>
        <v>6</v>
      </c>
      <c r="F63" s="113">
        <f>'Antecedentes Presentados'!F63</f>
        <v>0</v>
      </c>
      <c r="G63" s="55" t="str">
        <f>'Antecedentes Presentados'!G63</f>
        <v>No se presenta</v>
      </c>
      <c r="H63" s="119"/>
      <c r="I63" s="82">
        <v>6</v>
      </c>
      <c r="J63" s="117">
        <f t="shared" ref="J63:J96" si="3">H63*I63</f>
        <v>0</v>
      </c>
      <c r="K63" s="83"/>
      <c r="L63" s="132"/>
      <c r="M63" s="23"/>
    </row>
    <row r="64" spans="1:13" x14ac:dyDescent="0.2">
      <c r="A64" s="32" t="s">
        <v>143</v>
      </c>
      <c r="B64" s="12" t="s">
        <v>82</v>
      </c>
      <c r="C64" s="55">
        <f>'Antecedentes Presentados'!C64</f>
        <v>0</v>
      </c>
      <c r="D64" s="55">
        <f>'Antecedentes Presentados'!D64</f>
        <v>0</v>
      </c>
      <c r="E64" s="55">
        <f>'Antecedentes Presentados'!E64</f>
        <v>10</v>
      </c>
      <c r="F64" s="113">
        <f>'Antecedentes Presentados'!F64</f>
        <v>0</v>
      </c>
      <c r="G64" s="55" t="str">
        <f>'Antecedentes Presentados'!G64</f>
        <v>No se presenta</v>
      </c>
      <c r="H64" s="119"/>
      <c r="I64" s="80">
        <v>10</v>
      </c>
      <c r="J64" s="117">
        <f t="shared" si="3"/>
        <v>0</v>
      </c>
      <c r="K64" s="84"/>
      <c r="L64" s="129"/>
      <c r="M64" s="23"/>
    </row>
    <row r="65" spans="1:13" x14ac:dyDescent="0.2">
      <c r="A65" s="32" t="s">
        <v>144</v>
      </c>
      <c r="B65" s="18" t="s">
        <v>83</v>
      </c>
      <c r="C65" s="55">
        <f>'Antecedentes Presentados'!C65</f>
        <v>0</v>
      </c>
      <c r="D65" s="55">
        <f>'Antecedentes Presentados'!D65</f>
        <v>0</v>
      </c>
      <c r="E65" s="55">
        <f>'Antecedentes Presentados'!E65</f>
        <v>14</v>
      </c>
      <c r="F65" s="113">
        <f>'Antecedentes Presentados'!F65</f>
        <v>0</v>
      </c>
      <c r="G65" s="55" t="str">
        <f>'Antecedentes Presentados'!G65</f>
        <v>No se presenta</v>
      </c>
      <c r="H65" s="119"/>
      <c r="I65" s="80">
        <v>14</v>
      </c>
      <c r="J65" s="117">
        <f t="shared" si="3"/>
        <v>0</v>
      </c>
      <c r="K65" s="84"/>
      <c r="L65" s="129"/>
      <c r="M65" s="23"/>
    </row>
    <row r="66" spans="1:13" x14ac:dyDescent="0.2">
      <c r="A66" s="127" t="s">
        <v>84</v>
      </c>
      <c r="B66" s="7" t="s">
        <v>85</v>
      </c>
      <c r="C66" s="162"/>
      <c r="D66" s="163"/>
      <c r="E66" s="163"/>
      <c r="F66" s="163"/>
      <c r="G66" s="164"/>
      <c r="H66" s="146"/>
      <c r="I66" s="147"/>
      <c r="J66" s="147"/>
      <c r="K66" s="148"/>
      <c r="L66" s="46"/>
      <c r="M66" s="23"/>
    </row>
    <row r="67" spans="1:13" x14ac:dyDescent="0.2">
      <c r="A67" s="32" t="s">
        <v>145</v>
      </c>
      <c r="B67" s="21" t="s">
        <v>81</v>
      </c>
      <c r="C67" s="15">
        <f>'Antecedentes Presentados'!C67</f>
        <v>0</v>
      </c>
      <c r="D67" s="15">
        <f>'Antecedentes Presentados'!D67</f>
        <v>0</v>
      </c>
      <c r="E67" s="15">
        <f>'Antecedentes Presentados'!E67</f>
        <v>3</v>
      </c>
      <c r="F67" s="111">
        <f>'Antecedentes Presentados'!F67</f>
        <v>0</v>
      </c>
      <c r="G67" s="15" t="str">
        <f>'Antecedentes Presentados'!G67</f>
        <v>No se presenta</v>
      </c>
      <c r="H67" s="119"/>
      <c r="I67" s="80">
        <v>3</v>
      </c>
      <c r="J67" s="117">
        <f t="shared" si="3"/>
        <v>0</v>
      </c>
      <c r="K67" s="84"/>
      <c r="L67" s="129"/>
      <c r="M67" s="23"/>
    </row>
    <row r="68" spans="1:13" x14ac:dyDescent="0.2">
      <c r="A68" s="32" t="s">
        <v>146</v>
      </c>
      <c r="B68" s="12" t="s">
        <v>82</v>
      </c>
      <c r="C68" s="15">
        <f>'Antecedentes Presentados'!C68</f>
        <v>0</v>
      </c>
      <c r="D68" s="15">
        <f>'Antecedentes Presentados'!D68</f>
        <v>0</v>
      </c>
      <c r="E68" s="15">
        <f>'Antecedentes Presentados'!E68</f>
        <v>5</v>
      </c>
      <c r="F68" s="111">
        <f>'Antecedentes Presentados'!F68</f>
        <v>0</v>
      </c>
      <c r="G68" s="15" t="str">
        <f>'Antecedentes Presentados'!G68</f>
        <v>No se presenta</v>
      </c>
      <c r="H68" s="119"/>
      <c r="I68" s="80">
        <v>5</v>
      </c>
      <c r="J68" s="117">
        <f t="shared" si="3"/>
        <v>0</v>
      </c>
      <c r="K68" s="84"/>
      <c r="L68" s="129"/>
      <c r="M68" s="23"/>
    </row>
    <row r="69" spans="1:13" x14ac:dyDescent="0.2">
      <c r="A69" s="32" t="s">
        <v>147</v>
      </c>
      <c r="B69" s="12" t="s">
        <v>83</v>
      </c>
      <c r="C69" s="15">
        <f>'Antecedentes Presentados'!C69</f>
        <v>0</v>
      </c>
      <c r="D69" s="15">
        <f>'Antecedentes Presentados'!D69</f>
        <v>0</v>
      </c>
      <c r="E69" s="15">
        <f>'Antecedentes Presentados'!E69</f>
        <v>7</v>
      </c>
      <c r="F69" s="111">
        <f>'Antecedentes Presentados'!F69</f>
        <v>0</v>
      </c>
      <c r="G69" s="15" t="str">
        <f>'Antecedentes Presentados'!G69</f>
        <v>No se presenta</v>
      </c>
      <c r="H69" s="119"/>
      <c r="I69" s="80">
        <v>7</v>
      </c>
      <c r="J69" s="117">
        <f t="shared" si="3"/>
        <v>0</v>
      </c>
      <c r="K69" s="84"/>
      <c r="L69" s="129"/>
      <c r="M69" s="23"/>
    </row>
    <row r="70" spans="1:13" x14ac:dyDescent="0.2">
      <c r="A70" s="36" t="s">
        <v>86</v>
      </c>
      <c r="B70" s="26" t="s">
        <v>87</v>
      </c>
      <c r="C70" s="15">
        <f>'Antecedentes Presentados'!C70</f>
        <v>0</v>
      </c>
      <c r="D70" s="15">
        <f>'Antecedentes Presentados'!D70</f>
        <v>0</v>
      </c>
      <c r="E70" s="15">
        <f>'Antecedentes Presentados'!E70</f>
        <v>6</v>
      </c>
      <c r="F70" s="111">
        <f>'Antecedentes Presentados'!F70</f>
        <v>0</v>
      </c>
      <c r="G70" s="15" t="str">
        <f>'Antecedentes Presentados'!G70</f>
        <v>No se presenta</v>
      </c>
      <c r="H70" s="119"/>
      <c r="I70" s="85">
        <v>6</v>
      </c>
      <c r="J70" s="117">
        <f t="shared" si="3"/>
        <v>0</v>
      </c>
      <c r="K70" s="86"/>
      <c r="L70" s="129"/>
      <c r="M70" s="23"/>
    </row>
    <row r="71" spans="1:13" x14ac:dyDescent="0.2">
      <c r="A71" s="30" t="s">
        <v>88</v>
      </c>
      <c r="B71" s="7" t="s">
        <v>89</v>
      </c>
      <c r="C71" s="141"/>
      <c r="D71" s="141"/>
      <c r="E71" s="141"/>
      <c r="F71" s="141"/>
      <c r="G71" s="141"/>
      <c r="H71" s="140"/>
      <c r="I71" s="141"/>
      <c r="J71" s="141"/>
      <c r="K71" s="142"/>
      <c r="L71" s="61"/>
      <c r="M71" s="23"/>
    </row>
    <row r="72" spans="1:13" x14ac:dyDescent="0.2">
      <c r="A72" s="31" t="s">
        <v>90</v>
      </c>
      <c r="B72" s="21" t="s">
        <v>91</v>
      </c>
      <c r="C72" s="55">
        <f>'Antecedentes Presentados'!C72</f>
        <v>0</v>
      </c>
      <c r="D72" s="55">
        <f>'Antecedentes Presentados'!D72</f>
        <v>0</v>
      </c>
      <c r="E72" s="55">
        <f>'Antecedentes Presentados'!E72</f>
        <v>10</v>
      </c>
      <c r="F72" s="113">
        <f>'Antecedentes Presentados'!F72</f>
        <v>0</v>
      </c>
      <c r="G72" s="55" t="str">
        <f>'Antecedentes Presentados'!G72</f>
        <v>No se presenta</v>
      </c>
      <c r="H72" s="119"/>
      <c r="I72" s="82">
        <v>10</v>
      </c>
      <c r="J72" s="117">
        <f t="shared" si="3"/>
        <v>0</v>
      </c>
      <c r="K72" s="83"/>
      <c r="L72" s="129"/>
      <c r="M72" s="23"/>
    </row>
    <row r="73" spans="1:13" x14ac:dyDescent="0.2">
      <c r="A73" s="32" t="s">
        <v>92</v>
      </c>
      <c r="B73" s="12" t="s">
        <v>93</v>
      </c>
      <c r="C73" s="55">
        <f>'Antecedentes Presentados'!C73</f>
        <v>0</v>
      </c>
      <c r="D73" s="55">
        <f>'Antecedentes Presentados'!D73</f>
        <v>0</v>
      </c>
      <c r="E73" s="55">
        <f>'Antecedentes Presentados'!E73</f>
        <v>10</v>
      </c>
      <c r="F73" s="113">
        <f>'Antecedentes Presentados'!F73</f>
        <v>0</v>
      </c>
      <c r="G73" s="55" t="str">
        <f>'Antecedentes Presentados'!G73</f>
        <v>No se presenta</v>
      </c>
      <c r="H73" s="119"/>
      <c r="I73" s="80">
        <v>10</v>
      </c>
      <c r="J73" s="117">
        <f t="shared" si="3"/>
        <v>0</v>
      </c>
      <c r="K73" s="84"/>
      <c r="L73" s="129"/>
      <c r="M73" s="23"/>
    </row>
    <row r="74" spans="1:13" x14ac:dyDescent="0.2">
      <c r="A74" s="33" t="s">
        <v>94</v>
      </c>
      <c r="B74" s="18" t="s">
        <v>95</v>
      </c>
      <c r="C74" s="55">
        <f>'Antecedentes Presentados'!C74</f>
        <v>0</v>
      </c>
      <c r="D74" s="55">
        <f>'Antecedentes Presentados'!D74</f>
        <v>0</v>
      </c>
      <c r="E74" s="55">
        <f>'Antecedentes Presentados'!E74</f>
        <v>3</v>
      </c>
      <c r="F74" s="113">
        <f>'Antecedentes Presentados'!F74</f>
        <v>0</v>
      </c>
      <c r="G74" s="55" t="str">
        <f>'Antecedentes Presentados'!G74</f>
        <v>No se presenta</v>
      </c>
      <c r="H74" s="119"/>
      <c r="I74" s="85">
        <v>3</v>
      </c>
      <c r="J74" s="117">
        <f t="shared" si="3"/>
        <v>0</v>
      </c>
      <c r="K74" s="86"/>
      <c r="L74" s="129"/>
      <c r="M74" s="23"/>
    </row>
    <row r="75" spans="1:13" x14ac:dyDescent="0.2">
      <c r="A75" s="30" t="s">
        <v>96</v>
      </c>
      <c r="B75" s="7" t="s">
        <v>97</v>
      </c>
      <c r="C75" s="179">
        <f>'Antecedentes Presentados'!C75</f>
        <v>100</v>
      </c>
      <c r="D75" s="185"/>
      <c r="E75" s="185"/>
      <c r="F75" s="185"/>
      <c r="G75" s="186"/>
      <c r="H75" s="168"/>
      <c r="I75" s="155"/>
      <c r="J75" s="155"/>
      <c r="K75" s="169"/>
      <c r="L75" s="61"/>
      <c r="M75" s="23"/>
    </row>
    <row r="76" spans="1:13" x14ac:dyDescent="0.2">
      <c r="A76" s="49" t="s">
        <v>98</v>
      </c>
      <c r="B76" s="50" t="s">
        <v>148</v>
      </c>
      <c r="C76" s="56">
        <f>'Antecedentes Presentados'!C76</f>
        <v>0</v>
      </c>
      <c r="D76" s="56">
        <f>'Antecedentes Presentados'!D76</f>
        <v>0</v>
      </c>
      <c r="E76" s="56">
        <f>'Antecedentes Presentados'!E76</f>
        <v>5</v>
      </c>
      <c r="F76" s="123">
        <f>'Antecedentes Presentados'!F76</f>
        <v>0</v>
      </c>
      <c r="G76" s="56" t="str">
        <f>'Antecedentes Presentados'!G76</f>
        <v>No se presenta</v>
      </c>
      <c r="H76" s="119"/>
      <c r="I76" s="87">
        <v>5</v>
      </c>
      <c r="J76" s="98">
        <f t="shared" si="3"/>
        <v>0</v>
      </c>
      <c r="K76" s="88"/>
      <c r="L76" s="131"/>
      <c r="M76" s="23"/>
    </row>
    <row r="77" spans="1:13" x14ac:dyDescent="0.2">
      <c r="A77" s="9" t="s">
        <v>99</v>
      </c>
      <c r="B77" s="7" t="s">
        <v>166</v>
      </c>
      <c r="C77" s="141"/>
      <c r="D77" s="141"/>
      <c r="E77" s="141"/>
      <c r="F77" s="141"/>
      <c r="G77" s="141"/>
      <c r="H77" s="140"/>
      <c r="I77" s="141"/>
      <c r="J77" s="141"/>
      <c r="K77" s="142"/>
      <c r="L77" s="47"/>
      <c r="M77" s="23"/>
    </row>
    <row r="78" spans="1:13" x14ac:dyDescent="0.2">
      <c r="A78" s="31" t="s">
        <v>165</v>
      </c>
      <c r="B78" s="21" t="s">
        <v>150</v>
      </c>
      <c r="C78" s="55">
        <f>'Antecedentes Presentados'!C78</f>
        <v>0</v>
      </c>
      <c r="D78" s="55">
        <f>'Antecedentes Presentados'!D78</f>
        <v>0</v>
      </c>
      <c r="E78" s="55">
        <f>'Antecedentes Presentados'!E78</f>
        <v>15</v>
      </c>
      <c r="F78" s="113">
        <f>'Antecedentes Presentados'!F78</f>
        <v>0</v>
      </c>
      <c r="G78" s="55" t="str">
        <f>'Antecedentes Presentados'!G78</f>
        <v>No se presenta</v>
      </c>
      <c r="H78" s="119"/>
      <c r="I78" s="82">
        <v>15</v>
      </c>
      <c r="J78" s="117">
        <f t="shared" si="3"/>
        <v>0</v>
      </c>
      <c r="K78" s="83"/>
      <c r="L78" s="132"/>
      <c r="M78" s="23"/>
    </row>
    <row r="79" spans="1:13" x14ac:dyDescent="0.2">
      <c r="A79" s="32" t="s">
        <v>167</v>
      </c>
      <c r="B79" s="12" t="s">
        <v>149</v>
      </c>
      <c r="C79" s="55">
        <f>'Antecedentes Presentados'!C79</f>
        <v>0</v>
      </c>
      <c r="D79" s="55">
        <f>'Antecedentes Presentados'!D79</f>
        <v>0</v>
      </c>
      <c r="E79" s="55">
        <f>'Antecedentes Presentados'!E79</f>
        <v>15</v>
      </c>
      <c r="F79" s="113">
        <f>'Antecedentes Presentados'!F79</f>
        <v>0</v>
      </c>
      <c r="G79" s="55" t="str">
        <f>'Antecedentes Presentados'!G79</f>
        <v>No se presenta</v>
      </c>
      <c r="H79" s="119"/>
      <c r="I79" s="80">
        <v>15</v>
      </c>
      <c r="J79" s="117">
        <f t="shared" si="3"/>
        <v>0</v>
      </c>
      <c r="K79" s="84"/>
      <c r="L79" s="129"/>
      <c r="M79" s="23"/>
    </row>
    <row r="80" spans="1:13" x14ac:dyDescent="0.2">
      <c r="A80" s="32" t="s">
        <v>169</v>
      </c>
      <c r="B80" s="12" t="s">
        <v>151</v>
      </c>
      <c r="C80" s="55">
        <f>'Antecedentes Presentados'!C80</f>
        <v>0</v>
      </c>
      <c r="D80" s="55">
        <f>'Antecedentes Presentados'!D80</f>
        <v>0</v>
      </c>
      <c r="E80" s="55">
        <f>'Antecedentes Presentados'!E80</f>
        <v>15</v>
      </c>
      <c r="F80" s="113">
        <f>'Antecedentes Presentados'!F80</f>
        <v>0</v>
      </c>
      <c r="G80" s="55" t="str">
        <f>'Antecedentes Presentados'!G80</f>
        <v>No se presenta</v>
      </c>
      <c r="H80" s="119"/>
      <c r="I80" s="80">
        <v>15</v>
      </c>
      <c r="J80" s="117">
        <f t="shared" si="3"/>
        <v>0</v>
      </c>
      <c r="K80" s="84"/>
      <c r="L80" s="129"/>
      <c r="M80" s="23"/>
    </row>
    <row r="81" spans="1:13" x14ac:dyDescent="0.2">
      <c r="A81" s="33" t="s">
        <v>168</v>
      </c>
      <c r="B81" s="18" t="s">
        <v>152</v>
      </c>
      <c r="C81" s="55">
        <f>'Antecedentes Presentados'!C81</f>
        <v>0</v>
      </c>
      <c r="D81" s="55">
        <f>'Antecedentes Presentados'!D81</f>
        <v>0</v>
      </c>
      <c r="E81" s="55">
        <f>'Antecedentes Presentados'!E81</f>
        <v>25</v>
      </c>
      <c r="F81" s="113">
        <f>'Antecedentes Presentados'!F81</f>
        <v>0</v>
      </c>
      <c r="G81" s="55" t="str">
        <f>'Antecedentes Presentados'!G81</f>
        <v>No se presenta</v>
      </c>
      <c r="H81" s="119"/>
      <c r="I81" s="85">
        <v>25</v>
      </c>
      <c r="J81" s="117">
        <f t="shared" si="3"/>
        <v>0</v>
      </c>
      <c r="K81" s="86"/>
      <c r="L81" s="129"/>
      <c r="M81" s="23"/>
    </row>
    <row r="82" spans="1:13" x14ac:dyDescent="0.2">
      <c r="A82" s="30" t="s">
        <v>100</v>
      </c>
      <c r="B82" s="7" t="s">
        <v>170</v>
      </c>
      <c r="C82" s="141"/>
      <c r="D82" s="141"/>
      <c r="E82" s="141"/>
      <c r="F82" s="141"/>
      <c r="G82" s="141"/>
      <c r="H82" s="140"/>
      <c r="I82" s="141"/>
      <c r="J82" s="141"/>
      <c r="K82" s="142"/>
      <c r="L82" s="61"/>
      <c r="M82" s="23"/>
    </row>
    <row r="83" spans="1:13" x14ac:dyDescent="0.2">
      <c r="A83" s="31" t="s">
        <v>171</v>
      </c>
      <c r="B83" s="21" t="s">
        <v>172</v>
      </c>
      <c r="C83" s="55">
        <f>'Antecedentes Presentados'!C83</f>
        <v>0</v>
      </c>
      <c r="D83" s="55">
        <f>'Antecedentes Presentados'!D83</f>
        <v>0</v>
      </c>
      <c r="E83" s="55">
        <f>'Antecedentes Presentados'!E83</f>
        <v>15</v>
      </c>
      <c r="F83" s="113">
        <f>'Antecedentes Presentados'!F83</f>
        <v>0</v>
      </c>
      <c r="G83" s="55" t="str">
        <f>'Antecedentes Presentados'!G83</f>
        <v>No se presenta</v>
      </c>
      <c r="H83" s="119"/>
      <c r="I83" s="82">
        <v>15</v>
      </c>
      <c r="J83" s="117">
        <f t="shared" si="3"/>
        <v>0</v>
      </c>
      <c r="K83" s="83"/>
      <c r="L83" s="129"/>
      <c r="M83" s="23"/>
    </row>
    <row r="84" spans="1:13" x14ac:dyDescent="0.2">
      <c r="A84" s="32" t="s">
        <v>173</v>
      </c>
      <c r="B84" s="12" t="s">
        <v>153</v>
      </c>
      <c r="C84" s="55">
        <f>'Antecedentes Presentados'!C84</f>
        <v>0</v>
      </c>
      <c r="D84" s="55">
        <f>'Antecedentes Presentados'!D84</f>
        <v>0</v>
      </c>
      <c r="E84" s="55">
        <f>'Antecedentes Presentados'!E84</f>
        <v>25</v>
      </c>
      <c r="F84" s="113">
        <f>'Antecedentes Presentados'!F84</f>
        <v>0</v>
      </c>
      <c r="G84" s="55" t="str">
        <f>'Antecedentes Presentados'!G84</f>
        <v>No se presenta</v>
      </c>
      <c r="H84" s="119"/>
      <c r="I84" s="80">
        <v>25</v>
      </c>
      <c r="J84" s="117">
        <f t="shared" si="3"/>
        <v>0</v>
      </c>
      <c r="K84" s="84"/>
      <c r="L84" s="129"/>
      <c r="M84" s="23"/>
    </row>
    <row r="85" spans="1:13" x14ac:dyDescent="0.2">
      <c r="A85" s="32" t="s">
        <v>174</v>
      </c>
      <c r="B85" s="12" t="s">
        <v>154</v>
      </c>
      <c r="C85" s="55">
        <f>'Antecedentes Presentados'!C85</f>
        <v>0</v>
      </c>
      <c r="D85" s="55">
        <f>'Antecedentes Presentados'!D85</f>
        <v>0</v>
      </c>
      <c r="E85" s="55">
        <f>'Antecedentes Presentados'!E85</f>
        <v>25</v>
      </c>
      <c r="F85" s="113">
        <f>'Antecedentes Presentados'!F85</f>
        <v>0</v>
      </c>
      <c r="G85" s="55" t="str">
        <f>'Antecedentes Presentados'!G85</f>
        <v>No se presenta</v>
      </c>
      <c r="H85" s="119"/>
      <c r="I85" s="80">
        <v>25</v>
      </c>
      <c r="J85" s="117">
        <f t="shared" si="3"/>
        <v>0</v>
      </c>
      <c r="K85" s="84"/>
      <c r="L85" s="129"/>
      <c r="M85" s="23"/>
    </row>
    <row r="86" spans="1:13" x14ac:dyDescent="0.2">
      <c r="A86" s="32" t="s">
        <v>175</v>
      </c>
      <c r="B86" s="12" t="s">
        <v>155</v>
      </c>
      <c r="C86" s="55">
        <f>'Antecedentes Presentados'!C86</f>
        <v>0</v>
      </c>
      <c r="D86" s="55">
        <f>'Antecedentes Presentados'!D86</f>
        <v>0</v>
      </c>
      <c r="E86" s="55">
        <f>'Antecedentes Presentados'!E86</f>
        <v>30</v>
      </c>
      <c r="F86" s="113">
        <f>'Antecedentes Presentados'!F86</f>
        <v>0</v>
      </c>
      <c r="G86" s="55" t="str">
        <f>'Antecedentes Presentados'!G86</f>
        <v>No se presenta</v>
      </c>
      <c r="H86" s="119"/>
      <c r="I86" s="80">
        <v>30</v>
      </c>
      <c r="J86" s="117">
        <f t="shared" si="3"/>
        <v>0</v>
      </c>
      <c r="K86" s="84"/>
      <c r="L86" s="129"/>
      <c r="M86" s="23"/>
    </row>
    <row r="87" spans="1:13" x14ac:dyDescent="0.2">
      <c r="A87" s="33" t="s">
        <v>176</v>
      </c>
      <c r="B87" s="18" t="s">
        <v>156</v>
      </c>
      <c r="C87" s="55">
        <f>'Antecedentes Presentados'!C87</f>
        <v>0</v>
      </c>
      <c r="D87" s="55">
        <f>'Antecedentes Presentados'!D87</f>
        <v>0</v>
      </c>
      <c r="E87" s="55">
        <f>'Antecedentes Presentados'!E87</f>
        <v>50</v>
      </c>
      <c r="F87" s="113">
        <f>'Antecedentes Presentados'!F87</f>
        <v>0</v>
      </c>
      <c r="G87" s="55" t="str">
        <f>'Antecedentes Presentados'!G87</f>
        <v>No se presenta</v>
      </c>
      <c r="H87" s="119"/>
      <c r="I87" s="85">
        <v>50</v>
      </c>
      <c r="J87" s="117">
        <f t="shared" si="3"/>
        <v>0</v>
      </c>
      <c r="K87" s="86"/>
      <c r="L87" s="129"/>
      <c r="M87" s="23"/>
    </row>
    <row r="88" spans="1:13" x14ac:dyDescent="0.2">
      <c r="A88" s="30" t="s">
        <v>101</v>
      </c>
      <c r="B88" s="7" t="s">
        <v>177</v>
      </c>
      <c r="C88" s="141"/>
      <c r="D88" s="141"/>
      <c r="E88" s="141"/>
      <c r="F88" s="141"/>
      <c r="G88" s="141"/>
      <c r="H88" s="140"/>
      <c r="I88" s="141"/>
      <c r="J88" s="141"/>
      <c r="K88" s="142"/>
      <c r="L88" s="61"/>
      <c r="M88" s="23"/>
    </row>
    <row r="89" spans="1:13" x14ac:dyDescent="0.2">
      <c r="A89" s="31" t="s">
        <v>178</v>
      </c>
      <c r="B89" s="21" t="s">
        <v>157</v>
      </c>
      <c r="C89" s="55">
        <f>'Antecedentes Presentados'!C89</f>
        <v>0</v>
      </c>
      <c r="D89" s="55">
        <f>'Antecedentes Presentados'!D89</f>
        <v>0</v>
      </c>
      <c r="E89" s="55">
        <f>'Antecedentes Presentados'!E89</f>
        <v>2</v>
      </c>
      <c r="F89" s="113">
        <f>'Antecedentes Presentados'!F89</f>
        <v>0</v>
      </c>
      <c r="G89" s="55" t="str">
        <f>'Antecedentes Presentados'!G89</f>
        <v>No se presenta</v>
      </c>
      <c r="H89" s="119"/>
      <c r="I89" s="82">
        <v>2</v>
      </c>
      <c r="J89" s="117">
        <f t="shared" si="3"/>
        <v>0</v>
      </c>
      <c r="K89" s="83"/>
      <c r="L89" s="129"/>
      <c r="M89" s="23"/>
    </row>
    <row r="90" spans="1:13" x14ac:dyDescent="0.2">
      <c r="A90" s="32" t="s">
        <v>179</v>
      </c>
      <c r="B90" s="12" t="s">
        <v>158</v>
      </c>
      <c r="C90" s="55">
        <f>'Antecedentes Presentados'!C90</f>
        <v>0</v>
      </c>
      <c r="D90" s="55">
        <f>'Antecedentes Presentados'!D90</f>
        <v>0</v>
      </c>
      <c r="E90" s="55">
        <f>'Antecedentes Presentados'!E90</f>
        <v>4</v>
      </c>
      <c r="F90" s="113">
        <f>'Antecedentes Presentados'!F90</f>
        <v>0</v>
      </c>
      <c r="G90" s="55" t="str">
        <f>'Antecedentes Presentados'!G90</f>
        <v>No se presenta</v>
      </c>
      <c r="H90" s="119"/>
      <c r="I90" s="80">
        <v>4</v>
      </c>
      <c r="J90" s="117">
        <f t="shared" si="3"/>
        <v>0</v>
      </c>
      <c r="K90" s="84"/>
      <c r="L90" s="129"/>
      <c r="M90" s="23"/>
    </row>
    <row r="91" spans="1:13" x14ac:dyDescent="0.2">
      <c r="A91" s="33" t="s">
        <v>180</v>
      </c>
      <c r="B91" s="18" t="s">
        <v>159</v>
      </c>
      <c r="C91" s="55">
        <f>'Antecedentes Presentados'!C91</f>
        <v>0</v>
      </c>
      <c r="D91" s="55">
        <f>'Antecedentes Presentados'!D91</f>
        <v>0</v>
      </c>
      <c r="E91" s="55">
        <f>'Antecedentes Presentados'!E91</f>
        <v>6</v>
      </c>
      <c r="F91" s="113">
        <f>'Antecedentes Presentados'!F91</f>
        <v>0</v>
      </c>
      <c r="G91" s="55" t="str">
        <f>'Antecedentes Presentados'!G91</f>
        <v>No se presenta</v>
      </c>
      <c r="H91" s="119"/>
      <c r="I91" s="85">
        <v>6</v>
      </c>
      <c r="J91" s="117">
        <f t="shared" si="3"/>
        <v>0</v>
      </c>
      <c r="K91" s="86"/>
      <c r="L91" s="129"/>
      <c r="M91" s="23"/>
    </row>
    <row r="92" spans="1:13" x14ac:dyDescent="0.2">
      <c r="A92" s="30" t="s">
        <v>102</v>
      </c>
      <c r="B92" s="7" t="s">
        <v>160</v>
      </c>
      <c r="C92" s="141"/>
      <c r="D92" s="141"/>
      <c r="E92" s="141"/>
      <c r="F92" s="141"/>
      <c r="G92" s="141"/>
      <c r="H92" s="140"/>
      <c r="I92" s="141"/>
      <c r="J92" s="141"/>
      <c r="K92" s="142"/>
      <c r="L92" s="130"/>
      <c r="M92" s="23"/>
    </row>
    <row r="93" spans="1:13" x14ac:dyDescent="0.2">
      <c r="A93" s="31" t="s">
        <v>181</v>
      </c>
      <c r="B93" s="21" t="s">
        <v>161</v>
      </c>
      <c r="C93" s="55">
        <f>'Antecedentes Presentados'!C93</f>
        <v>0</v>
      </c>
      <c r="D93" s="55">
        <f>'Antecedentes Presentados'!D93</f>
        <v>0</v>
      </c>
      <c r="E93" s="55">
        <f>'Antecedentes Presentados'!E93</f>
        <v>2</v>
      </c>
      <c r="F93" s="113">
        <f>'Antecedentes Presentados'!F93</f>
        <v>0</v>
      </c>
      <c r="G93" s="55" t="str">
        <f>'Antecedentes Presentados'!G93</f>
        <v>No se presenta</v>
      </c>
      <c r="H93" s="119"/>
      <c r="I93" s="82">
        <v>2</v>
      </c>
      <c r="J93" s="117">
        <f t="shared" si="3"/>
        <v>0</v>
      </c>
      <c r="K93" s="83"/>
      <c r="L93" s="129"/>
      <c r="M93" s="23"/>
    </row>
    <row r="94" spans="1:13" x14ac:dyDescent="0.2">
      <c r="A94" s="32" t="s">
        <v>182</v>
      </c>
      <c r="B94" s="12" t="s">
        <v>162</v>
      </c>
      <c r="C94" s="55">
        <f>'Antecedentes Presentados'!C94</f>
        <v>0</v>
      </c>
      <c r="D94" s="55">
        <f>'Antecedentes Presentados'!D94</f>
        <v>0</v>
      </c>
      <c r="E94" s="55">
        <f>'Antecedentes Presentados'!E94</f>
        <v>5</v>
      </c>
      <c r="F94" s="113">
        <f>'Antecedentes Presentados'!F94</f>
        <v>0</v>
      </c>
      <c r="G94" s="55" t="str">
        <f>'Antecedentes Presentados'!G94</f>
        <v>No se presenta</v>
      </c>
      <c r="H94" s="119"/>
      <c r="I94" s="80">
        <v>5</v>
      </c>
      <c r="J94" s="117">
        <f t="shared" si="3"/>
        <v>0</v>
      </c>
      <c r="K94" s="84"/>
      <c r="L94" s="129"/>
      <c r="M94" s="23"/>
    </row>
    <row r="95" spans="1:13" x14ac:dyDescent="0.2">
      <c r="A95" s="32" t="s">
        <v>183</v>
      </c>
      <c r="B95" s="12" t="s">
        <v>163</v>
      </c>
      <c r="C95" s="55">
        <f>'Antecedentes Presentados'!C95</f>
        <v>0</v>
      </c>
      <c r="D95" s="55">
        <f>'Antecedentes Presentados'!D95</f>
        <v>0</v>
      </c>
      <c r="E95" s="55">
        <f>'Antecedentes Presentados'!E95</f>
        <v>10</v>
      </c>
      <c r="F95" s="113">
        <f>'Antecedentes Presentados'!F95</f>
        <v>0</v>
      </c>
      <c r="G95" s="55" t="str">
        <f>'Antecedentes Presentados'!G95</f>
        <v>No se presenta</v>
      </c>
      <c r="H95" s="119"/>
      <c r="I95" s="80">
        <v>10</v>
      </c>
      <c r="J95" s="117">
        <f t="shared" si="3"/>
        <v>0</v>
      </c>
      <c r="K95" s="84"/>
      <c r="L95" s="129"/>
      <c r="M95" s="23"/>
    </row>
    <row r="96" spans="1:13" x14ac:dyDescent="0.2">
      <c r="A96" s="33" t="s">
        <v>184</v>
      </c>
      <c r="B96" s="18" t="s">
        <v>164</v>
      </c>
      <c r="C96" s="55">
        <f>'Antecedentes Presentados'!C96</f>
        <v>0</v>
      </c>
      <c r="D96" s="55">
        <f>'Antecedentes Presentados'!D96</f>
        <v>0</v>
      </c>
      <c r="E96" s="55">
        <f>'Antecedentes Presentados'!E96</f>
        <v>20</v>
      </c>
      <c r="F96" s="113">
        <f>'Antecedentes Presentados'!F96</f>
        <v>0</v>
      </c>
      <c r="G96" s="55" t="str">
        <f>'Antecedentes Presentados'!G96</f>
        <v>No se presenta</v>
      </c>
      <c r="H96" s="119"/>
      <c r="I96" s="85">
        <v>20</v>
      </c>
      <c r="J96" s="98">
        <f t="shared" si="3"/>
        <v>0</v>
      </c>
      <c r="K96" s="86"/>
      <c r="L96" s="131"/>
      <c r="M96" s="23"/>
    </row>
    <row r="97" spans="1:13" x14ac:dyDescent="0.2">
      <c r="A97" s="35"/>
      <c r="B97" s="5" t="s">
        <v>205</v>
      </c>
      <c r="C97" s="178">
        <f>'Antecedentes Presentados'!C97</f>
        <v>600</v>
      </c>
      <c r="D97" s="91" t="s">
        <v>209</v>
      </c>
      <c r="E97" s="92">
        <f>MIN(C97, MIN(C24,SUM(G26:G29,G31:G33)) + MIN(C34,SUM(G36:G38,G40:G47,G49:G50,G53:G54,G56:G57,G59:G60)) + MIN(C61, SUM(G63:G65,G67:G70,G72:G74) + MIN(C75, SUM(G76,G78:G81,G83:G87,G89:G91,G93:G96))))</f>
        <v>0</v>
      </c>
      <c r="F97" s="10" t="s">
        <v>207</v>
      </c>
      <c r="G97" s="99">
        <f>SUM(G26:G29,G31:G33,G36:G38,G40:G47,G49:G50,G53:G54,G56:G57,G59:G60)</f>
        <v>0</v>
      </c>
      <c r="H97" s="107" t="s">
        <v>194</v>
      </c>
      <c r="I97" s="94">
        <v>600</v>
      </c>
      <c r="J97" s="99">
        <f>SUM(J26:J29,J31:J33,J36:J38,J40:J47,J49:J50,J53:J60)</f>
        <v>0</v>
      </c>
      <c r="K97" s="96">
        <f>MIN(I97, MIN(C24,SUM(J26:J29,J31:J33)) + MIN(C34,SUM(J36:J38,J40:J47,J49:J50,J53:J60)) + MIN(C61, SUM(J63:J65,J67:J70,J72:J74) + MIN(C75, SUM(J76,J78:J81,J83:J87,J89:J91,J93:J96))))</f>
        <v>0</v>
      </c>
      <c r="L97" s="166"/>
      <c r="M97" s="23"/>
    </row>
    <row r="98" spans="1:13" x14ac:dyDescent="0.2">
      <c r="A98" s="35"/>
      <c r="B98" s="6"/>
      <c r="C98" s="133"/>
      <c r="D98" s="91" t="s">
        <v>206</v>
      </c>
      <c r="E98" s="92">
        <f>SUM(E97,E22)</f>
        <v>0</v>
      </c>
      <c r="F98" s="10" t="s">
        <v>207</v>
      </c>
      <c r="G98" s="59">
        <f>SUM(G97, G63:G65,G67:G70,G72:G74,G76,G78:G81,G83:G87,G89:G91,G93:G96, G22)</f>
        <v>0</v>
      </c>
      <c r="H98" s="109" t="s">
        <v>207</v>
      </c>
      <c r="I98" s="94"/>
      <c r="J98" s="118">
        <f>SUM(J97, J63:J65,J67:J70,J72:J74,J76,J78:J81,J83:J87,J89:J91,J93:J96, J22)</f>
        <v>0</v>
      </c>
      <c r="K98" s="96"/>
      <c r="L98" s="166"/>
      <c r="M98" s="23"/>
    </row>
    <row r="99" spans="1:13" x14ac:dyDescent="0.2">
      <c r="A99" s="37"/>
      <c r="B99" s="38"/>
      <c r="C99" s="42"/>
      <c r="D99" s="39"/>
      <c r="E99" s="42"/>
      <c r="F99" s="57"/>
      <c r="G99" s="58"/>
      <c r="H99" s="108" t="s">
        <v>212</v>
      </c>
      <c r="I99" s="95"/>
      <c r="J99" s="95"/>
      <c r="K99" s="97">
        <f>SUM(K22,K97)</f>
        <v>0</v>
      </c>
      <c r="L99" s="167"/>
      <c r="M99" s="23"/>
    </row>
    <row r="100" spans="1:13" x14ac:dyDescent="0.2">
      <c r="A100" s="20"/>
      <c r="B100" s="21"/>
      <c r="C100" s="55"/>
      <c r="D100" s="22"/>
      <c r="E100" s="55"/>
      <c r="F100" s="113"/>
      <c r="G100" s="55"/>
      <c r="H100" s="113"/>
      <c r="I100" s="55"/>
      <c r="J100" s="55"/>
      <c r="K100" s="55"/>
      <c r="L100" s="21"/>
    </row>
  </sheetData>
  <sheetProtection selectLockedCells="1"/>
  <mergeCells count="42">
    <mergeCell ref="C48:G48"/>
    <mergeCell ref="C25:G25"/>
    <mergeCell ref="C30:G30"/>
    <mergeCell ref="C15:G15"/>
    <mergeCell ref="C23:G23"/>
    <mergeCell ref="D35:G35"/>
    <mergeCell ref="C39:G39"/>
    <mergeCell ref="D24:G24"/>
    <mergeCell ref="D34:G34"/>
    <mergeCell ref="C62:G62"/>
    <mergeCell ref="C66:G66"/>
    <mergeCell ref="C51:G51"/>
    <mergeCell ref="C52:G52"/>
    <mergeCell ref="C55:G55"/>
    <mergeCell ref="C58:G58"/>
    <mergeCell ref="D61:G61"/>
    <mergeCell ref="C88:G88"/>
    <mergeCell ref="C92:G92"/>
    <mergeCell ref="C71:G71"/>
    <mergeCell ref="C77:G77"/>
    <mergeCell ref="C82:G82"/>
    <mergeCell ref="D75:G75"/>
    <mergeCell ref="H15:K15"/>
    <mergeCell ref="H30:K30"/>
    <mergeCell ref="H35:K35"/>
    <mergeCell ref="H39:K39"/>
    <mergeCell ref="H77:K77"/>
    <mergeCell ref="H66:K66"/>
    <mergeCell ref="L23:L25"/>
    <mergeCell ref="L61:L62"/>
    <mergeCell ref="L97:L99"/>
    <mergeCell ref="H55:K55"/>
    <mergeCell ref="H58:K58"/>
    <mergeCell ref="H48:K48"/>
    <mergeCell ref="H51:K52"/>
    <mergeCell ref="H61:K62"/>
    <mergeCell ref="H71:K71"/>
    <mergeCell ref="H75:K75"/>
    <mergeCell ref="H23:K25"/>
    <mergeCell ref="H82:K82"/>
    <mergeCell ref="H88:K88"/>
    <mergeCell ref="H92:K92"/>
  </mergeCells>
  <conditionalFormatting sqref="C24:C25">
    <cfRule type="containsText" dxfId="20" priority="41" operator="containsText" text="No">
      <formula>NOT(ISERROR(SEARCH("No",C24)))</formula>
    </cfRule>
    <cfRule type="containsText" dxfId="19" priority="42" operator="containsText" text="Sí">
      <formula>NOT(ISERROR(SEARCH("Sí",C24)))</formula>
    </cfRule>
  </conditionalFormatting>
  <conditionalFormatting sqref="C11:G14 C16:G21 C40:G47 C49:G50 D53:G54 C53:C57 D56:G57 C59:G60 C63:G65 C67:G70 C72:G74 D76:G76 C76:C91 D78:G81 D83:G87 D89:G91 C93:G96">
    <cfRule type="containsText" dxfId="18" priority="44" operator="containsText" text="No">
      <formula>NOT(ISERROR(SEARCH("No",C11)))</formula>
    </cfRule>
    <cfRule type="containsText" dxfId="17" priority="45" operator="containsText" text="Sí">
      <formula>NOT(ISERROR(SEARCH("Sí",C11)))</formula>
    </cfRule>
  </conditionalFormatting>
  <conditionalFormatting sqref="C26:G29">
    <cfRule type="containsText" dxfId="16" priority="9" operator="containsText" text="No">
      <formula>NOT(ISERROR(SEARCH("No",C26)))</formula>
    </cfRule>
    <cfRule type="containsText" dxfId="15" priority="10" operator="containsText" text="Sí">
      <formula>NOT(ISERROR(SEARCH("Sí",C26)))</formula>
    </cfRule>
  </conditionalFormatting>
  <conditionalFormatting sqref="C31:G33">
    <cfRule type="containsText" dxfId="14" priority="7" operator="containsText" text="No">
      <formula>NOT(ISERROR(SEARCH("No",C31)))</formula>
    </cfRule>
    <cfRule type="containsText" dxfId="13" priority="8" operator="containsText" text="Sí">
      <formula>NOT(ISERROR(SEARCH("Sí",C31)))</formula>
    </cfRule>
  </conditionalFormatting>
  <conditionalFormatting sqref="C36:G38">
    <cfRule type="containsText" dxfId="12" priority="35" stopIfTrue="1" operator="containsText" text="No">
      <formula>NOT(ISERROR(SEARCH("No",C36)))</formula>
    </cfRule>
    <cfRule type="containsText" dxfId="11" priority="36" operator="containsText" text="Sí">
      <formula>NOT(ISERROR(SEARCH("Sí",C36)))</formula>
    </cfRule>
  </conditionalFormatting>
  <conditionalFormatting sqref="J97:J98">
    <cfRule type="cellIs" dxfId="10" priority="6" operator="greaterThanOrEqual">
      <formula>#REF!</formula>
    </cfRule>
  </conditionalFormatting>
  <conditionalFormatting sqref="G22:H22">
    <cfRule type="cellIs" dxfId="9" priority="5" operator="greaterThanOrEqual">
      <formula>#REF!</formula>
    </cfRule>
  </conditionalFormatting>
  <conditionalFormatting sqref="G97:H97">
    <cfRule type="cellIs" dxfId="8" priority="3" operator="greaterThanOrEqual">
      <formula>#REF!</formula>
    </cfRule>
  </conditionalFormatting>
  <conditionalFormatting sqref="H98">
    <cfRule type="cellIs" dxfId="7" priority="43" operator="greaterThanOrEqual">
      <formula>#REF!</formula>
    </cfRule>
  </conditionalFormatting>
  <conditionalFormatting sqref="C34">
    <cfRule type="containsText" dxfId="5" priority="1" operator="containsText" text="No">
      <formula>NOT(ISERROR(SEARCH("No",C34)))</formula>
    </cfRule>
    <cfRule type="containsText" dxfId="4" priority="2" operator="containsText" text="Sí">
      <formula>NOT(ISERROR(SEARCH("Sí",C34)))</formula>
    </cfRule>
  </conditionalFormatting>
  <dataValidations count="1">
    <dataValidation type="list" allowBlank="1" showInputMessage="1" showErrorMessage="1" sqref="D76:G76 C40:G47 C49:G50 D56:G57 C59:G60 C63:G65 C67:G70 C26:G29 D89:G91 C93:G96 C11:G14 C16:G21 C36:G38 D53:G54 C53:C57 C72:G74 D78:G81 D83:G87 C76:C91 E31:G33 C31:C34 D31:D33" xr:uid="{7160422B-C343-1C4A-9197-72AE9E7CE3EF}">
      <formula1>Presente</formula1>
    </dataValidation>
  </dataValidations>
  <pageMargins left="0.7" right="0.7" top="0.75" bottom="0.75" header="0.3" footer="0.3"/>
  <pageSetup scale="36" fitToHeight="3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5F293-453C-344A-BE97-48F85AB18AA0}">
  <sheetPr>
    <pageSetUpPr fitToPage="1"/>
  </sheetPr>
  <dimension ref="A1:J98"/>
  <sheetViews>
    <sheetView workbookViewId="0">
      <pane ySplit="8" topLeftCell="A49" activePane="bottomLeft" state="frozen"/>
      <selection activeCell="B62" sqref="B62"/>
      <selection pane="bottomLeft" activeCell="E21" sqref="E21"/>
    </sheetView>
  </sheetViews>
  <sheetFormatPr baseColWidth="10" defaultRowHeight="16" x14ac:dyDescent="0.2"/>
  <cols>
    <col min="1" max="1" width="10.83203125" style="11"/>
    <col min="2" max="2" width="56.6640625" style="12" customWidth="1"/>
    <col min="3" max="5" width="33.5" style="15" customWidth="1"/>
    <col min="6" max="16384" width="10.83203125" style="12"/>
  </cols>
  <sheetData>
    <row r="1" spans="1:10" ht="112" customHeight="1" x14ac:dyDescent="0.2"/>
    <row r="2" spans="1:10" ht="38" customHeight="1" x14ac:dyDescent="0.2">
      <c r="A2" s="16"/>
      <c r="B2" s="17" t="s">
        <v>199</v>
      </c>
      <c r="C2" s="53"/>
      <c r="D2" s="53"/>
      <c r="E2" s="53"/>
      <c r="F2" s="16"/>
      <c r="G2" s="19"/>
      <c r="H2" s="53"/>
      <c r="I2" s="16"/>
      <c r="J2" s="15"/>
    </row>
    <row r="3" spans="1:10" ht="20" customHeight="1" x14ac:dyDescent="0.2">
      <c r="A3" s="16"/>
      <c r="B3" s="17" t="s">
        <v>195</v>
      </c>
      <c r="C3" s="19" t="str">
        <f>'Antecedentes Presentados'!C3</f>
        <v>[Ingresar nombre]</v>
      </c>
      <c r="D3" s="53"/>
      <c r="E3" s="53"/>
      <c r="F3" s="16"/>
      <c r="G3" s="18"/>
      <c r="H3" s="18"/>
      <c r="I3" s="18"/>
    </row>
    <row r="4" spans="1:10" ht="20" customHeight="1" x14ac:dyDescent="0.2">
      <c r="A4" s="16"/>
      <c r="B4" s="17" t="s">
        <v>196</v>
      </c>
      <c r="C4" s="19" t="str">
        <f>'Antecedentes Presentados'!C4</f>
        <v>[Ingresar unidad académica]</v>
      </c>
      <c r="D4" s="53"/>
      <c r="E4" s="53"/>
      <c r="F4" s="16"/>
      <c r="G4" s="18"/>
      <c r="H4" s="18"/>
      <c r="I4" s="18"/>
    </row>
    <row r="5" spans="1:10" ht="20" customHeight="1" x14ac:dyDescent="0.2">
      <c r="A5" s="16"/>
      <c r="B5" s="17" t="s">
        <v>197</v>
      </c>
      <c r="C5" s="19" t="str">
        <f>'Antecedentes Presentados'!C5</f>
        <v>[Ingresar jerarquía a la que se postula]</v>
      </c>
      <c r="D5" s="53"/>
      <c r="E5" s="53"/>
      <c r="F5" s="16"/>
      <c r="G5" s="18"/>
      <c r="H5" s="18"/>
      <c r="I5" s="18"/>
    </row>
    <row r="6" spans="1:10" ht="20" customHeight="1" x14ac:dyDescent="0.2">
      <c r="A6" s="16"/>
      <c r="B6" s="17" t="s">
        <v>204</v>
      </c>
      <c r="C6" s="73"/>
      <c r="D6" s="53"/>
      <c r="E6" s="53"/>
      <c r="F6" s="16"/>
      <c r="G6" s="18"/>
      <c r="H6" s="18"/>
      <c r="I6" s="18"/>
    </row>
    <row r="7" spans="1:10" ht="31" customHeight="1" x14ac:dyDescent="0.2">
      <c r="A7" s="16"/>
      <c r="B7" s="17"/>
      <c r="C7" s="53"/>
      <c r="D7" s="53"/>
      <c r="E7" s="53"/>
      <c r="F7" s="16"/>
      <c r="G7" s="19"/>
      <c r="H7" s="19"/>
      <c r="I7" s="18"/>
    </row>
    <row r="8" spans="1:10" s="14" customFormat="1" ht="34" x14ac:dyDescent="0.2">
      <c r="A8" s="27"/>
      <c r="B8" s="28" t="s">
        <v>106</v>
      </c>
      <c r="C8" s="89" t="s">
        <v>191</v>
      </c>
      <c r="D8" s="64" t="s">
        <v>223</v>
      </c>
      <c r="E8" s="65" t="s">
        <v>192</v>
      </c>
      <c r="F8" s="40"/>
    </row>
    <row r="9" spans="1:10" x14ac:dyDescent="0.2">
      <c r="A9" s="30">
        <v>1</v>
      </c>
      <c r="B9" s="7" t="s">
        <v>0</v>
      </c>
      <c r="C9" s="41"/>
      <c r="D9" s="24"/>
      <c r="E9" s="34"/>
      <c r="F9" s="23"/>
    </row>
    <row r="10" spans="1:10" x14ac:dyDescent="0.2">
      <c r="A10" s="31" t="s">
        <v>104</v>
      </c>
      <c r="B10" s="101" t="s">
        <v>103</v>
      </c>
      <c r="C10" s="100">
        <f>'Proceso de Evaluación'!H11</f>
        <v>0</v>
      </c>
      <c r="D10" s="98">
        <f>'Proceso de Evaluación'!J11</f>
        <v>0</v>
      </c>
      <c r="E10" s="142"/>
      <c r="F10" s="23"/>
    </row>
    <row r="11" spans="1:10" x14ac:dyDescent="0.2">
      <c r="A11" s="32" t="s">
        <v>16</v>
      </c>
      <c r="B11" s="102" t="s">
        <v>12</v>
      </c>
      <c r="C11" s="100">
        <f>'Proceso de Evaluación'!H12</f>
        <v>0</v>
      </c>
      <c r="D11" s="98">
        <f>'Proceso de Evaluación'!J12</f>
        <v>0</v>
      </c>
      <c r="E11" s="142"/>
      <c r="F11" s="23"/>
    </row>
    <row r="12" spans="1:10" x14ac:dyDescent="0.2">
      <c r="A12" s="32" t="s">
        <v>17</v>
      </c>
      <c r="B12" s="102" t="s">
        <v>13</v>
      </c>
      <c r="C12" s="100">
        <f>'Proceso de Evaluación'!H13</f>
        <v>0</v>
      </c>
      <c r="D12" s="98">
        <f>'Proceso de Evaluación'!J13</f>
        <v>0</v>
      </c>
      <c r="E12" s="142"/>
      <c r="F12" s="23"/>
    </row>
    <row r="13" spans="1:10" x14ac:dyDescent="0.2">
      <c r="A13" s="33" t="s">
        <v>18</v>
      </c>
      <c r="B13" s="103" t="s">
        <v>14</v>
      </c>
      <c r="C13" s="100">
        <f>'Proceso de Evaluación'!H14</f>
        <v>0</v>
      </c>
      <c r="D13" s="98">
        <f>'Proceso de Evaluación'!J14</f>
        <v>0</v>
      </c>
      <c r="E13" s="142"/>
      <c r="F13" s="23"/>
    </row>
    <row r="14" spans="1:10" x14ac:dyDescent="0.2">
      <c r="A14" s="30" t="s">
        <v>20</v>
      </c>
      <c r="B14" s="7" t="s">
        <v>15</v>
      </c>
      <c r="C14" s="41"/>
      <c r="D14" s="24"/>
      <c r="E14" s="142"/>
      <c r="F14" s="23"/>
    </row>
    <row r="15" spans="1:10" x14ac:dyDescent="0.2">
      <c r="A15" s="31" t="s">
        <v>21</v>
      </c>
      <c r="B15" s="101" t="s">
        <v>22</v>
      </c>
      <c r="C15" s="100" cm="1">
        <f t="array" ref="C15:C20">'Proceso de Evaluación'!H16:H21</f>
        <v>0</v>
      </c>
      <c r="D15" s="98">
        <f>'Proceso de Evaluación'!J16</f>
        <v>0</v>
      </c>
      <c r="E15" s="142"/>
      <c r="F15" s="23"/>
    </row>
    <row r="16" spans="1:10" x14ac:dyDescent="0.2">
      <c r="A16" s="32" t="s">
        <v>35</v>
      </c>
      <c r="B16" s="102" t="s">
        <v>23</v>
      </c>
      <c r="C16" s="100">
        <v>0</v>
      </c>
      <c r="D16" s="98">
        <f>'Proceso de Evaluación'!J17</f>
        <v>0</v>
      </c>
      <c r="E16" s="142"/>
      <c r="F16" s="23"/>
    </row>
    <row r="17" spans="1:6" x14ac:dyDescent="0.2">
      <c r="A17" s="32" t="s">
        <v>24</v>
      </c>
      <c r="B17" s="102" t="s">
        <v>25</v>
      </c>
      <c r="C17" s="100">
        <v>0</v>
      </c>
      <c r="D17" s="98">
        <f>'Proceso de Evaluación'!J18</f>
        <v>0</v>
      </c>
      <c r="E17" s="142"/>
      <c r="F17" s="23"/>
    </row>
    <row r="18" spans="1:6" x14ac:dyDescent="0.2">
      <c r="A18" s="32" t="s">
        <v>26</v>
      </c>
      <c r="B18" s="102" t="s">
        <v>27</v>
      </c>
      <c r="C18" s="100">
        <v>0</v>
      </c>
      <c r="D18" s="98">
        <f>'Proceso de Evaluación'!J19</f>
        <v>0</v>
      </c>
      <c r="E18" s="142"/>
      <c r="F18" s="23"/>
    </row>
    <row r="19" spans="1:6" x14ac:dyDescent="0.2">
      <c r="A19" s="32" t="s">
        <v>28</v>
      </c>
      <c r="B19" s="102" t="s">
        <v>29</v>
      </c>
      <c r="C19" s="100">
        <v>0</v>
      </c>
      <c r="D19" s="98">
        <f>'Proceso de Evaluación'!J20</f>
        <v>0</v>
      </c>
      <c r="E19" s="142"/>
      <c r="F19" s="23"/>
    </row>
    <row r="20" spans="1:6" x14ac:dyDescent="0.2">
      <c r="A20" s="33" t="s">
        <v>30</v>
      </c>
      <c r="B20" s="103" t="s">
        <v>31</v>
      </c>
      <c r="C20" s="100">
        <v>0</v>
      </c>
      <c r="D20" s="98">
        <f>'Proceso de Evaluación'!J21</f>
        <v>0</v>
      </c>
      <c r="E20" s="142"/>
      <c r="F20" s="23"/>
    </row>
    <row r="21" spans="1:6" x14ac:dyDescent="0.2">
      <c r="A21" s="4"/>
      <c r="B21" s="5"/>
      <c r="C21" s="51" t="s">
        <v>140</v>
      </c>
      <c r="D21" s="99">
        <f>SUM(D10:D13,D15:D20)</f>
        <v>0</v>
      </c>
      <c r="E21" s="96">
        <f>'Proceso de Evaluación'!K22</f>
        <v>0</v>
      </c>
      <c r="F21" s="23"/>
    </row>
    <row r="22" spans="1:6" x14ac:dyDescent="0.2">
      <c r="A22" s="30">
        <v>2</v>
      </c>
      <c r="B22" s="7" t="s">
        <v>33</v>
      </c>
      <c r="C22" s="90"/>
      <c r="D22" s="25"/>
      <c r="E22" s="169"/>
      <c r="F22" s="23"/>
    </row>
    <row r="23" spans="1:6" x14ac:dyDescent="0.2">
      <c r="A23" s="30" t="s">
        <v>36</v>
      </c>
      <c r="B23" s="7" t="s">
        <v>34</v>
      </c>
      <c r="C23" s="90"/>
      <c r="D23" s="25"/>
      <c r="E23" s="169"/>
      <c r="F23" s="23"/>
    </row>
    <row r="24" spans="1:6" x14ac:dyDescent="0.2">
      <c r="A24" s="30" t="s">
        <v>37</v>
      </c>
      <c r="B24" s="7" t="s">
        <v>38</v>
      </c>
      <c r="C24" s="90"/>
      <c r="D24" s="25"/>
      <c r="E24" s="169"/>
      <c r="F24" s="23"/>
    </row>
    <row r="25" spans="1:6" x14ac:dyDescent="0.2">
      <c r="A25" s="31" t="s">
        <v>113</v>
      </c>
      <c r="B25" s="101" t="s">
        <v>39</v>
      </c>
      <c r="C25" s="100">
        <f>'Proceso de Evaluación'!H26</f>
        <v>0</v>
      </c>
      <c r="D25" s="98">
        <f>'Proceso de Evaluación'!J26</f>
        <v>0</v>
      </c>
      <c r="E25" s="169"/>
      <c r="F25" s="23"/>
    </row>
    <row r="26" spans="1:6" x14ac:dyDescent="0.2">
      <c r="A26" s="32" t="s">
        <v>114</v>
      </c>
      <c r="B26" s="102" t="s">
        <v>40</v>
      </c>
      <c r="C26" s="100">
        <f>'Proceso de Evaluación'!H27</f>
        <v>0</v>
      </c>
      <c r="D26" s="98">
        <f>'Proceso de Evaluación'!J27</f>
        <v>0</v>
      </c>
      <c r="E26" s="169"/>
      <c r="F26" s="23"/>
    </row>
    <row r="27" spans="1:6" x14ac:dyDescent="0.2">
      <c r="A27" s="32" t="s">
        <v>115</v>
      </c>
      <c r="B27" s="102" t="s">
        <v>41</v>
      </c>
      <c r="C27" s="100">
        <f>'Proceso de Evaluación'!H28</f>
        <v>0</v>
      </c>
      <c r="D27" s="98">
        <f>'Proceso de Evaluación'!J28</f>
        <v>0</v>
      </c>
      <c r="E27" s="169"/>
      <c r="F27" s="23"/>
    </row>
    <row r="28" spans="1:6" x14ac:dyDescent="0.2">
      <c r="A28" s="33" t="s">
        <v>116</v>
      </c>
      <c r="B28" s="103" t="s">
        <v>42</v>
      </c>
      <c r="C28" s="100">
        <f>'Proceso de Evaluación'!H29</f>
        <v>0</v>
      </c>
      <c r="D28" s="98">
        <f>'Proceso de Evaluación'!J29</f>
        <v>0</v>
      </c>
      <c r="E28" s="169"/>
      <c r="F28" s="23"/>
    </row>
    <row r="29" spans="1:6" x14ac:dyDescent="0.2">
      <c r="A29" s="30" t="s">
        <v>44</v>
      </c>
      <c r="B29" s="7" t="s">
        <v>45</v>
      </c>
      <c r="C29" s="90"/>
      <c r="D29" s="25"/>
      <c r="E29" s="169"/>
      <c r="F29" s="23"/>
    </row>
    <row r="30" spans="1:6" x14ac:dyDescent="0.2">
      <c r="A30" s="31" t="s">
        <v>117</v>
      </c>
      <c r="B30" s="101" t="s">
        <v>46</v>
      </c>
      <c r="C30" s="100">
        <f>'Proceso de Evaluación'!H31</f>
        <v>0</v>
      </c>
      <c r="D30" s="98">
        <f>'Proceso de Evaluación'!J31</f>
        <v>0</v>
      </c>
      <c r="E30" s="169"/>
      <c r="F30" s="23"/>
    </row>
    <row r="31" spans="1:6" x14ac:dyDescent="0.2">
      <c r="A31" s="32" t="s">
        <v>118</v>
      </c>
      <c r="B31" s="102" t="s">
        <v>47</v>
      </c>
      <c r="C31" s="100">
        <f>'Proceso de Evaluación'!H32</f>
        <v>0</v>
      </c>
      <c r="D31" s="98">
        <f>'Proceso de Evaluación'!J32</f>
        <v>0</v>
      </c>
      <c r="E31" s="169"/>
      <c r="F31" s="23"/>
    </row>
    <row r="32" spans="1:6" x14ac:dyDescent="0.2">
      <c r="A32" s="33" t="s">
        <v>122</v>
      </c>
      <c r="B32" s="103" t="s">
        <v>48</v>
      </c>
      <c r="C32" s="100">
        <f>'Proceso de Evaluación'!H33</f>
        <v>0</v>
      </c>
      <c r="D32" s="98">
        <f>'Proceso de Evaluación'!J33</f>
        <v>0</v>
      </c>
      <c r="E32" s="169"/>
      <c r="F32" s="23"/>
    </row>
    <row r="33" spans="1:6" x14ac:dyDescent="0.2">
      <c r="A33" s="30" t="s">
        <v>50</v>
      </c>
      <c r="B33" s="7" t="s">
        <v>49</v>
      </c>
      <c r="C33" s="41"/>
      <c r="D33" s="24"/>
      <c r="E33" s="169"/>
      <c r="F33" s="23"/>
    </row>
    <row r="34" spans="1:6" x14ac:dyDescent="0.2">
      <c r="A34" s="31" t="s">
        <v>119</v>
      </c>
      <c r="B34" s="101" t="s">
        <v>51</v>
      </c>
      <c r="C34" s="100">
        <f>'Proceso de Evaluación'!H36</f>
        <v>0</v>
      </c>
      <c r="D34" s="98">
        <f>'Proceso de Evaluación'!J36</f>
        <v>0</v>
      </c>
      <c r="E34" s="169"/>
      <c r="F34" s="23"/>
    </row>
    <row r="35" spans="1:6" x14ac:dyDescent="0.2">
      <c r="A35" s="32" t="s">
        <v>120</v>
      </c>
      <c r="B35" s="102" t="s">
        <v>52</v>
      </c>
      <c r="C35" s="100">
        <f>'Proceso de Evaluación'!H37</f>
        <v>0</v>
      </c>
      <c r="D35" s="98">
        <f>'Proceso de Evaluación'!J37</f>
        <v>0</v>
      </c>
      <c r="E35" s="169"/>
      <c r="F35" s="23"/>
    </row>
    <row r="36" spans="1:6" x14ac:dyDescent="0.2">
      <c r="A36" s="33" t="s">
        <v>121</v>
      </c>
      <c r="B36" s="103" t="s">
        <v>53</v>
      </c>
      <c r="C36" s="100">
        <f>'Proceso de Evaluación'!H38</f>
        <v>0</v>
      </c>
      <c r="D36" s="98">
        <f>'Proceso de Evaluación'!J38</f>
        <v>0</v>
      </c>
      <c r="E36" s="169"/>
      <c r="F36" s="23"/>
    </row>
    <row r="37" spans="1:6" x14ac:dyDescent="0.2">
      <c r="A37" s="30" t="s">
        <v>54</v>
      </c>
      <c r="B37" s="7" t="s">
        <v>55</v>
      </c>
      <c r="C37" s="41"/>
      <c r="D37" s="24"/>
      <c r="E37" s="169"/>
      <c r="F37" s="23"/>
    </row>
    <row r="38" spans="1:6" x14ac:dyDescent="0.2">
      <c r="A38" s="31" t="s">
        <v>123</v>
      </c>
      <c r="B38" s="101" t="s">
        <v>56</v>
      </c>
      <c r="C38" s="100">
        <f>'Proceso de Evaluación'!H40</f>
        <v>0</v>
      </c>
      <c r="D38" s="98">
        <f>'Proceso de Evaluación'!J40</f>
        <v>0</v>
      </c>
      <c r="E38" s="169"/>
      <c r="F38" s="23"/>
    </row>
    <row r="39" spans="1:6" x14ac:dyDescent="0.2">
      <c r="A39" s="32" t="s">
        <v>124</v>
      </c>
      <c r="B39" s="102" t="s">
        <v>57</v>
      </c>
      <c r="C39" s="100">
        <f>'Proceso de Evaluación'!H41</f>
        <v>0</v>
      </c>
      <c r="D39" s="98">
        <f>'Proceso de Evaluación'!J41</f>
        <v>0</v>
      </c>
      <c r="E39" s="169"/>
      <c r="F39" s="23"/>
    </row>
    <row r="40" spans="1:6" x14ac:dyDescent="0.2">
      <c r="A40" s="32" t="s">
        <v>125</v>
      </c>
      <c r="B40" s="102" t="s">
        <v>58</v>
      </c>
      <c r="C40" s="100">
        <f>'Proceso de Evaluación'!H42</f>
        <v>0</v>
      </c>
      <c r="D40" s="98">
        <f>'Proceso de Evaluación'!J42</f>
        <v>0</v>
      </c>
      <c r="E40" s="169"/>
      <c r="F40" s="23"/>
    </row>
    <row r="41" spans="1:6" x14ac:dyDescent="0.2">
      <c r="A41" s="32" t="s">
        <v>126</v>
      </c>
      <c r="B41" s="102" t="s">
        <v>59</v>
      </c>
      <c r="C41" s="100">
        <f>'Proceso de Evaluación'!H43</f>
        <v>0</v>
      </c>
      <c r="D41" s="98">
        <f>'Proceso de Evaluación'!J43</f>
        <v>0</v>
      </c>
      <c r="E41" s="169"/>
      <c r="F41" s="23"/>
    </row>
    <row r="42" spans="1:6" x14ac:dyDescent="0.2">
      <c r="A42" s="32" t="s">
        <v>127</v>
      </c>
      <c r="B42" s="102" t="s">
        <v>60</v>
      </c>
      <c r="C42" s="100">
        <f>'Proceso de Evaluación'!H44</f>
        <v>0</v>
      </c>
      <c r="D42" s="98">
        <f>'Proceso de Evaluación'!J44</f>
        <v>0</v>
      </c>
      <c r="E42" s="169"/>
      <c r="F42" s="23"/>
    </row>
    <row r="43" spans="1:6" x14ac:dyDescent="0.2">
      <c r="A43" s="32" t="s">
        <v>128</v>
      </c>
      <c r="B43" s="102" t="s">
        <v>77</v>
      </c>
      <c r="C43" s="100">
        <f>'Proceso de Evaluación'!H45</f>
        <v>0</v>
      </c>
      <c r="D43" s="98">
        <f>'Proceso de Evaluación'!J45</f>
        <v>0</v>
      </c>
      <c r="E43" s="169"/>
      <c r="F43" s="23"/>
    </row>
    <row r="44" spans="1:6" x14ac:dyDescent="0.2">
      <c r="A44" s="32" t="s">
        <v>129</v>
      </c>
      <c r="B44" s="102" t="s">
        <v>61</v>
      </c>
      <c r="C44" s="100">
        <f>'Proceso de Evaluación'!H46</f>
        <v>0</v>
      </c>
      <c r="D44" s="98">
        <f>'Proceso de Evaluación'!J46</f>
        <v>0</v>
      </c>
      <c r="E44" s="169"/>
      <c r="F44" s="23"/>
    </row>
    <row r="45" spans="1:6" x14ac:dyDescent="0.2">
      <c r="A45" s="33" t="s">
        <v>130</v>
      </c>
      <c r="B45" s="103" t="s">
        <v>62</v>
      </c>
      <c r="C45" s="100">
        <f>'Proceso de Evaluación'!H47</f>
        <v>0</v>
      </c>
      <c r="D45" s="98">
        <f>'Proceso de Evaluación'!J47</f>
        <v>0</v>
      </c>
      <c r="E45" s="169"/>
      <c r="F45" s="23"/>
    </row>
    <row r="46" spans="1:6" x14ac:dyDescent="0.2">
      <c r="A46" s="30" t="s">
        <v>63</v>
      </c>
      <c r="B46" s="7" t="s">
        <v>64</v>
      </c>
      <c r="C46" s="41"/>
      <c r="D46" s="24"/>
      <c r="E46" s="169"/>
      <c r="F46" s="23"/>
    </row>
    <row r="47" spans="1:6" x14ac:dyDescent="0.2">
      <c r="A47" s="31" t="s">
        <v>131</v>
      </c>
      <c r="B47" s="101" t="s">
        <v>66</v>
      </c>
      <c r="C47" s="100">
        <f>'Proceso de Evaluación'!H49</f>
        <v>0</v>
      </c>
      <c r="D47" s="98">
        <f>'Proceso de Evaluación'!J49</f>
        <v>0</v>
      </c>
      <c r="E47" s="169"/>
      <c r="F47" s="23"/>
    </row>
    <row r="48" spans="1:6" x14ac:dyDescent="0.2">
      <c r="A48" s="33" t="s">
        <v>132</v>
      </c>
      <c r="B48" s="103" t="s">
        <v>65</v>
      </c>
      <c r="C48" s="100">
        <f>'Proceso de Evaluación'!H50</f>
        <v>0</v>
      </c>
      <c r="D48" s="98">
        <f>'Proceso de Evaluación'!J50</f>
        <v>0</v>
      </c>
      <c r="E48" s="169"/>
      <c r="F48" s="23"/>
    </row>
    <row r="49" spans="1:6" x14ac:dyDescent="0.2">
      <c r="A49" s="30" t="s">
        <v>67</v>
      </c>
      <c r="B49" s="7" t="s">
        <v>68</v>
      </c>
      <c r="C49" s="41"/>
      <c r="D49" s="24"/>
      <c r="E49" s="169"/>
      <c r="F49" s="23"/>
    </row>
    <row r="50" spans="1:6" x14ac:dyDescent="0.2">
      <c r="A50" s="30" t="s">
        <v>135</v>
      </c>
      <c r="B50" s="7" t="s">
        <v>75</v>
      </c>
      <c r="C50" s="90"/>
      <c r="D50" s="25"/>
      <c r="E50" s="169"/>
      <c r="F50" s="23"/>
    </row>
    <row r="51" spans="1:6" x14ac:dyDescent="0.2">
      <c r="A51" s="31" t="s">
        <v>136</v>
      </c>
      <c r="B51" s="101" t="s">
        <v>70</v>
      </c>
      <c r="C51" s="100">
        <f>'Proceso de Evaluación'!H53</f>
        <v>0</v>
      </c>
      <c r="D51" s="98">
        <f>'Proceso de Evaluación'!J53</f>
        <v>0</v>
      </c>
      <c r="E51" s="169"/>
      <c r="F51" s="23"/>
    </row>
    <row r="52" spans="1:6" x14ac:dyDescent="0.2">
      <c r="A52" s="32" t="s">
        <v>137</v>
      </c>
      <c r="B52" s="102" t="s">
        <v>69</v>
      </c>
      <c r="C52" s="100">
        <f>'Proceso de Evaluación'!H54</f>
        <v>0</v>
      </c>
      <c r="D52" s="98">
        <f>'Proceso de Evaluación'!J54</f>
        <v>0</v>
      </c>
      <c r="E52" s="169"/>
      <c r="F52" s="23"/>
    </row>
    <row r="53" spans="1:6" x14ac:dyDescent="0.2">
      <c r="A53" s="48" t="s">
        <v>133</v>
      </c>
      <c r="B53" s="104" t="s">
        <v>134</v>
      </c>
      <c r="C53" s="140"/>
      <c r="D53" s="141"/>
      <c r="E53" s="169"/>
      <c r="F53" s="23"/>
    </row>
    <row r="54" spans="1:6" x14ac:dyDescent="0.2">
      <c r="A54" s="32" t="s">
        <v>138</v>
      </c>
      <c r="B54" s="102" t="s">
        <v>71</v>
      </c>
      <c r="C54" s="100">
        <f>'Proceso de Evaluación'!H56</f>
        <v>0</v>
      </c>
      <c r="D54" s="98">
        <f>'Proceso de Evaluación'!J56</f>
        <v>0</v>
      </c>
      <c r="E54" s="169"/>
      <c r="F54" s="23"/>
    </row>
    <row r="55" spans="1:6" x14ac:dyDescent="0.2">
      <c r="A55" s="32" t="s">
        <v>139</v>
      </c>
      <c r="B55" s="102" t="s">
        <v>72</v>
      </c>
      <c r="C55" s="100">
        <f>'Proceso de Evaluación'!H57</f>
        <v>0</v>
      </c>
      <c r="D55" s="98">
        <f>'Proceso de Evaluación'!J57</f>
        <v>0</v>
      </c>
      <c r="E55" s="169"/>
      <c r="F55" s="23"/>
    </row>
    <row r="56" spans="1:6" x14ac:dyDescent="0.2">
      <c r="A56" s="48" t="s">
        <v>73</v>
      </c>
      <c r="B56" s="104" t="s">
        <v>74</v>
      </c>
      <c r="C56" s="140"/>
      <c r="D56" s="141"/>
      <c r="E56" s="169"/>
      <c r="F56" s="23"/>
    </row>
    <row r="57" spans="1:6" x14ac:dyDescent="0.2">
      <c r="A57" s="32" t="s">
        <v>186</v>
      </c>
      <c r="B57" s="102" t="s">
        <v>75</v>
      </c>
      <c r="C57" s="100">
        <f>'Proceso de Evaluación'!H59</f>
        <v>0</v>
      </c>
      <c r="D57" s="98">
        <f>'Proceso de Evaluación'!J59</f>
        <v>0</v>
      </c>
      <c r="E57" s="169"/>
      <c r="F57" s="23"/>
    </row>
    <row r="58" spans="1:6" x14ac:dyDescent="0.2">
      <c r="A58" s="33" t="s">
        <v>187</v>
      </c>
      <c r="B58" s="103" t="s">
        <v>76</v>
      </c>
      <c r="C58" s="100">
        <f>'Proceso de Evaluación'!H60</f>
        <v>0</v>
      </c>
      <c r="D58" s="98">
        <f>'Proceso de Evaluación'!J60</f>
        <v>0</v>
      </c>
      <c r="E58" s="169"/>
      <c r="F58" s="23"/>
    </row>
    <row r="59" spans="1:6" x14ac:dyDescent="0.2">
      <c r="A59" s="30">
        <v>3</v>
      </c>
      <c r="B59" s="7" t="s">
        <v>78</v>
      </c>
      <c r="C59" s="41"/>
      <c r="D59" s="24"/>
      <c r="E59" s="34"/>
      <c r="F59" s="23"/>
    </row>
    <row r="60" spans="1:6" x14ac:dyDescent="0.2">
      <c r="A60" s="30" t="s">
        <v>79</v>
      </c>
      <c r="B60" s="7" t="s">
        <v>80</v>
      </c>
      <c r="C60" s="41"/>
      <c r="D60" s="24"/>
      <c r="E60" s="34"/>
      <c r="F60" s="23"/>
    </row>
    <row r="61" spans="1:6" x14ac:dyDescent="0.2">
      <c r="A61" s="31" t="s">
        <v>142</v>
      </c>
      <c r="B61" s="101" t="s">
        <v>81</v>
      </c>
      <c r="C61" s="100">
        <f>'Proceso de Evaluación'!H63</f>
        <v>0</v>
      </c>
      <c r="D61" s="98">
        <f>'Proceso de Evaluación'!J63</f>
        <v>0</v>
      </c>
      <c r="E61" s="142"/>
      <c r="F61" s="23"/>
    </row>
    <row r="62" spans="1:6" x14ac:dyDescent="0.2">
      <c r="A62" s="32" t="s">
        <v>143</v>
      </c>
      <c r="B62" s="102" t="s">
        <v>82</v>
      </c>
      <c r="C62" s="100">
        <f>'Proceso de Evaluación'!H64</f>
        <v>0</v>
      </c>
      <c r="D62" s="98">
        <f>'Proceso de Evaluación'!J64</f>
        <v>0</v>
      </c>
      <c r="E62" s="142"/>
      <c r="F62" s="23"/>
    </row>
    <row r="63" spans="1:6" x14ac:dyDescent="0.2">
      <c r="A63" s="32" t="s">
        <v>144</v>
      </c>
      <c r="B63" s="102" t="s">
        <v>83</v>
      </c>
      <c r="C63" s="100">
        <f>'Proceso de Evaluación'!H65</f>
        <v>0</v>
      </c>
      <c r="D63" s="98">
        <f>'Proceso de Evaluación'!J65</f>
        <v>0</v>
      </c>
      <c r="E63" s="142"/>
      <c r="F63" s="23"/>
    </row>
    <row r="64" spans="1:6" x14ac:dyDescent="0.2">
      <c r="A64" s="48" t="s">
        <v>84</v>
      </c>
      <c r="B64" s="104" t="s">
        <v>85</v>
      </c>
      <c r="C64" s="140"/>
      <c r="D64" s="141"/>
      <c r="E64" s="142"/>
      <c r="F64" s="23"/>
    </row>
    <row r="65" spans="1:6" x14ac:dyDescent="0.2">
      <c r="A65" s="32" t="s">
        <v>145</v>
      </c>
      <c r="B65" s="102" t="s">
        <v>81</v>
      </c>
      <c r="C65" s="100">
        <f>'Proceso de Evaluación'!H67</f>
        <v>0</v>
      </c>
      <c r="D65" s="98">
        <f>'Proceso de Evaluación'!J67</f>
        <v>0</v>
      </c>
      <c r="E65" s="142"/>
      <c r="F65" s="23"/>
    </row>
    <row r="66" spans="1:6" x14ac:dyDescent="0.2">
      <c r="A66" s="32" t="s">
        <v>146</v>
      </c>
      <c r="B66" s="102" t="s">
        <v>82</v>
      </c>
      <c r="C66" s="100">
        <f>'Proceso de Evaluación'!H68</f>
        <v>0</v>
      </c>
      <c r="D66" s="98">
        <f>'Proceso de Evaluación'!J68</f>
        <v>0</v>
      </c>
      <c r="E66" s="142"/>
      <c r="F66" s="23"/>
    </row>
    <row r="67" spans="1:6" x14ac:dyDescent="0.2">
      <c r="A67" s="32" t="s">
        <v>147</v>
      </c>
      <c r="B67" s="102" t="s">
        <v>83</v>
      </c>
      <c r="C67" s="100">
        <f>'Proceso de Evaluación'!H69</f>
        <v>0</v>
      </c>
      <c r="D67" s="98">
        <f>'Proceso de Evaluación'!J69</f>
        <v>0</v>
      </c>
      <c r="E67" s="142"/>
      <c r="F67" s="23"/>
    </row>
    <row r="68" spans="1:6" x14ac:dyDescent="0.2">
      <c r="A68" s="36" t="s">
        <v>86</v>
      </c>
      <c r="B68" s="105" t="s">
        <v>87</v>
      </c>
      <c r="C68" s="100">
        <f>'Proceso de Evaluación'!H70</f>
        <v>0</v>
      </c>
      <c r="D68" s="98">
        <f>'Proceso de Evaluación'!J70</f>
        <v>0</v>
      </c>
      <c r="E68" s="142"/>
      <c r="F68" s="23"/>
    </row>
    <row r="69" spans="1:6" x14ac:dyDescent="0.2">
      <c r="A69" s="30" t="s">
        <v>88</v>
      </c>
      <c r="B69" s="7" t="s">
        <v>89</v>
      </c>
      <c r="C69" s="41"/>
      <c r="D69" s="24"/>
      <c r="E69" s="34"/>
      <c r="F69" s="23"/>
    </row>
    <row r="70" spans="1:6" x14ac:dyDescent="0.2">
      <c r="A70" s="31" t="s">
        <v>90</v>
      </c>
      <c r="B70" s="101" t="s">
        <v>91</v>
      </c>
      <c r="C70" s="100">
        <f>'Proceso de Evaluación'!H72</f>
        <v>0</v>
      </c>
      <c r="D70" s="98">
        <f>'Proceso de Evaluación'!J72</f>
        <v>0</v>
      </c>
      <c r="E70" s="142"/>
      <c r="F70" s="23"/>
    </row>
    <row r="71" spans="1:6" x14ac:dyDescent="0.2">
      <c r="A71" s="32" t="s">
        <v>92</v>
      </c>
      <c r="B71" s="102" t="s">
        <v>93</v>
      </c>
      <c r="C71" s="100">
        <f>'Proceso de Evaluación'!H73</f>
        <v>0</v>
      </c>
      <c r="D71" s="98">
        <f>'Proceso de Evaluación'!J73</f>
        <v>0</v>
      </c>
      <c r="E71" s="142"/>
      <c r="F71" s="23"/>
    </row>
    <row r="72" spans="1:6" x14ac:dyDescent="0.2">
      <c r="A72" s="33" t="s">
        <v>94</v>
      </c>
      <c r="B72" s="103" t="s">
        <v>95</v>
      </c>
      <c r="C72" s="100">
        <f>'Proceso de Evaluación'!H74</f>
        <v>0</v>
      </c>
      <c r="D72" s="98">
        <f>'Proceso de Evaluación'!J74</f>
        <v>0</v>
      </c>
      <c r="E72" s="142"/>
      <c r="F72" s="23"/>
    </row>
    <row r="73" spans="1:6" x14ac:dyDescent="0.2">
      <c r="A73" s="30" t="s">
        <v>96</v>
      </c>
      <c r="B73" s="7" t="s">
        <v>97</v>
      </c>
      <c r="C73" s="90"/>
      <c r="D73" s="24"/>
      <c r="E73" s="34"/>
      <c r="F73" s="23"/>
    </row>
    <row r="74" spans="1:6" x14ac:dyDescent="0.2">
      <c r="A74" s="49" t="s">
        <v>98</v>
      </c>
      <c r="B74" s="106" t="s">
        <v>148</v>
      </c>
      <c r="C74" s="100">
        <f>'Proceso de Evaluación'!H76</f>
        <v>0</v>
      </c>
      <c r="D74" s="98">
        <f>'Proceso de Evaluación'!J76</f>
        <v>0</v>
      </c>
      <c r="E74" s="34"/>
      <c r="F74" s="23"/>
    </row>
    <row r="75" spans="1:6" x14ac:dyDescent="0.2">
      <c r="A75" s="9" t="s">
        <v>99</v>
      </c>
      <c r="B75" s="7" t="s">
        <v>166</v>
      </c>
      <c r="C75" s="140"/>
      <c r="D75" s="141"/>
      <c r="E75" s="142"/>
      <c r="F75" s="23"/>
    </row>
    <row r="76" spans="1:6" x14ac:dyDescent="0.2">
      <c r="A76" s="31" t="s">
        <v>165</v>
      </c>
      <c r="B76" s="101" t="s">
        <v>150</v>
      </c>
      <c r="C76" s="100">
        <f>'Proceso de Evaluación'!H78</f>
        <v>0</v>
      </c>
      <c r="D76" s="98">
        <f>'Proceso de Evaluación'!J78</f>
        <v>0</v>
      </c>
      <c r="E76" s="142"/>
      <c r="F76" s="23"/>
    </row>
    <row r="77" spans="1:6" x14ac:dyDescent="0.2">
      <c r="A77" s="32" t="s">
        <v>167</v>
      </c>
      <c r="B77" s="102" t="s">
        <v>149</v>
      </c>
      <c r="C77" s="100">
        <f>'Proceso de Evaluación'!H79</f>
        <v>0</v>
      </c>
      <c r="D77" s="98">
        <f>'Proceso de Evaluación'!J79</f>
        <v>0</v>
      </c>
      <c r="E77" s="142"/>
      <c r="F77" s="23"/>
    </row>
    <row r="78" spans="1:6" x14ac:dyDescent="0.2">
      <c r="A78" s="32" t="s">
        <v>169</v>
      </c>
      <c r="B78" s="102" t="s">
        <v>151</v>
      </c>
      <c r="C78" s="100">
        <f>'Proceso de Evaluación'!H80</f>
        <v>0</v>
      </c>
      <c r="D78" s="98">
        <f>'Proceso de Evaluación'!J80</f>
        <v>0</v>
      </c>
      <c r="E78" s="142"/>
      <c r="F78" s="23"/>
    </row>
    <row r="79" spans="1:6" x14ac:dyDescent="0.2">
      <c r="A79" s="33" t="s">
        <v>168</v>
      </c>
      <c r="B79" s="103" t="s">
        <v>152</v>
      </c>
      <c r="C79" s="100">
        <f>'Proceso de Evaluación'!H81</f>
        <v>0</v>
      </c>
      <c r="D79" s="98">
        <f>'Proceso de Evaluación'!J81</f>
        <v>0</v>
      </c>
      <c r="E79" s="142"/>
      <c r="F79" s="23"/>
    </row>
    <row r="80" spans="1:6" x14ac:dyDescent="0.2">
      <c r="A80" s="30" t="s">
        <v>100</v>
      </c>
      <c r="B80" s="7" t="s">
        <v>170</v>
      </c>
      <c r="C80" s="41"/>
      <c r="D80" s="24"/>
      <c r="E80" s="34"/>
      <c r="F80" s="23"/>
    </row>
    <row r="81" spans="1:6" x14ac:dyDescent="0.2">
      <c r="A81" s="31" t="s">
        <v>171</v>
      </c>
      <c r="B81" s="101" t="s">
        <v>172</v>
      </c>
      <c r="C81" s="100">
        <f>'Proceso de Evaluación'!H83</f>
        <v>0</v>
      </c>
      <c r="D81" s="98">
        <f>'Proceso de Evaluación'!J83</f>
        <v>0</v>
      </c>
      <c r="E81" s="142"/>
      <c r="F81" s="23"/>
    </row>
    <row r="82" spans="1:6" x14ac:dyDescent="0.2">
      <c r="A82" s="32" t="s">
        <v>173</v>
      </c>
      <c r="B82" s="102" t="s">
        <v>153</v>
      </c>
      <c r="C82" s="100">
        <f>'Proceso de Evaluación'!H84</f>
        <v>0</v>
      </c>
      <c r="D82" s="98">
        <f>'Proceso de Evaluación'!J84</f>
        <v>0</v>
      </c>
      <c r="E82" s="142"/>
      <c r="F82" s="23"/>
    </row>
    <row r="83" spans="1:6" x14ac:dyDescent="0.2">
      <c r="A83" s="32" t="s">
        <v>174</v>
      </c>
      <c r="B83" s="102" t="s">
        <v>154</v>
      </c>
      <c r="C83" s="100">
        <f>'Proceso de Evaluación'!H85</f>
        <v>0</v>
      </c>
      <c r="D83" s="98">
        <f>'Proceso de Evaluación'!J85</f>
        <v>0</v>
      </c>
      <c r="E83" s="142"/>
      <c r="F83" s="23"/>
    </row>
    <row r="84" spans="1:6" x14ac:dyDescent="0.2">
      <c r="A84" s="32" t="s">
        <v>175</v>
      </c>
      <c r="B84" s="102" t="s">
        <v>155</v>
      </c>
      <c r="C84" s="100">
        <f>'Proceso de Evaluación'!H86</f>
        <v>0</v>
      </c>
      <c r="D84" s="98">
        <f>'Proceso de Evaluación'!J86</f>
        <v>0</v>
      </c>
      <c r="E84" s="142"/>
      <c r="F84" s="23"/>
    </row>
    <row r="85" spans="1:6" x14ac:dyDescent="0.2">
      <c r="A85" s="33" t="s">
        <v>176</v>
      </c>
      <c r="B85" s="103" t="s">
        <v>156</v>
      </c>
      <c r="C85" s="100">
        <f>'Proceso de Evaluación'!H87</f>
        <v>0</v>
      </c>
      <c r="D85" s="98">
        <f>'Proceso de Evaluación'!J87</f>
        <v>0</v>
      </c>
      <c r="E85" s="142"/>
      <c r="F85" s="23"/>
    </row>
    <row r="86" spans="1:6" x14ac:dyDescent="0.2">
      <c r="A86" s="30" t="s">
        <v>101</v>
      </c>
      <c r="B86" s="7" t="s">
        <v>177</v>
      </c>
      <c r="C86" s="41"/>
      <c r="D86" s="24"/>
      <c r="E86" s="34"/>
      <c r="F86" s="23"/>
    </row>
    <row r="87" spans="1:6" x14ac:dyDescent="0.2">
      <c r="A87" s="31" t="s">
        <v>178</v>
      </c>
      <c r="B87" s="101" t="s">
        <v>157</v>
      </c>
      <c r="C87" s="100">
        <f>'Proceso de Evaluación'!H89</f>
        <v>0</v>
      </c>
      <c r="D87" s="98">
        <f>'Proceso de Evaluación'!J89</f>
        <v>0</v>
      </c>
      <c r="E87" s="142"/>
      <c r="F87" s="23"/>
    </row>
    <row r="88" spans="1:6" x14ac:dyDescent="0.2">
      <c r="A88" s="32" t="s">
        <v>179</v>
      </c>
      <c r="B88" s="102" t="s">
        <v>158</v>
      </c>
      <c r="C88" s="100">
        <f>'Proceso de Evaluación'!H90</f>
        <v>0</v>
      </c>
      <c r="D88" s="98">
        <f>'Proceso de Evaluación'!J90</f>
        <v>0</v>
      </c>
      <c r="E88" s="142"/>
      <c r="F88" s="23"/>
    </row>
    <row r="89" spans="1:6" x14ac:dyDescent="0.2">
      <c r="A89" s="33" t="s">
        <v>180</v>
      </c>
      <c r="B89" s="103" t="s">
        <v>159</v>
      </c>
      <c r="C89" s="100">
        <f>'Proceso de Evaluación'!H91</f>
        <v>0</v>
      </c>
      <c r="D89" s="98">
        <f>'Proceso de Evaluación'!J91</f>
        <v>0</v>
      </c>
      <c r="E89" s="142"/>
      <c r="F89" s="23"/>
    </row>
    <row r="90" spans="1:6" x14ac:dyDescent="0.2">
      <c r="A90" s="30" t="s">
        <v>102</v>
      </c>
      <c r="B90" s="7" t="s">
        <v>160</v>
      </c>
      <c r="C90" s="41"/>
      <c r="D90" s="24"/>
      <c r="E90" s="34"/>
      <c r="F90" s="23"/>
    </row>
    <row r="91" spans="1:6" x14ac:dyDescent="0.2">
      <c r="A91" s="31" t="s">
        <v>181</v>
      </c>
      <c r="B91" s="101" t="s">
        <v>161</v>
      </c>
      <c r="C91" s="100">
        <f>'Proceso de Evaluación'!H93</f>
        <v>0</v>
      </c>
      <c r="D91" s="98">
        <f>'Proceso de Evaluación'!J93</f>
        <v>0</v>
      </c>
      <c r="E91" s="142"/>
      <c r="F91" s="23"/>
    </row>
    <row r="92" spans="1:6" x14ac:dyDescent="0.2">
      <c r="A92" s="32" t="s">
        <v>182</v>
      </c>
      <c r="B92" s="102" t="s">
        <v>162</v>
      </c>
      <c r="C92" s="100">
        <f>'Proceso de Evaluación'!H94</f>
        <v>0</v>
      </c>
      <c r="D92" s="98">
        <f>'Proceso de Evaluación'!J94</f>
        <v>0</v>
      </c>
      <c r="E92" s="142"/>
      <c r="F92" s="23"/>
    </row>
    <row r="93" spans="1:6" x14ac:dyDescent="0.2">
      <c r="A93" s="32" t="s">
        <v>183</v>
      </c>
      <c r="B93" s="102" t="s">
        <v>163</v>
      </c>
      <c r="C93" s="100">
        <f>'Proceso de Evaluación'!H95</f>
        <v>0</v>
      </c>
      <c r="D93" s="98">
        <f>'Proceso de Evaluación'!J95</f>
        <v>0</v>
      </c>
      <c r="E93" s="142"/>
      <c r="F93" s="23"/>
    </row>
    <row r="94" spans="1:6" x14ac:dyDescent="0.2">
      <c r="A94" s="33" t="s">
        <v>184</v>
      </c>
      <c r="B94" s="103" t="s">
        <v>164</v>
      </c>
      <c r="C94" s="100">
        <f>'Proceso de Evaluación'!H96</f>
        <v>0</v>
      </c>
      <c r="D94" s="98">
        <f>'Proceso de Evaluación'!J96</f>
        <v>0</v>
      </c>
      <c r="E94" s="142"/>
      <c r="F94" s="23"/>
    </row>
    <row r="95" spans="1:6" x14ac:dyDescent="0.2">
      <c r="A95" s="35"/>
      <c r="B95" s="5"/>
      <c r="C95" s="51" t="s">
        <v>141</v>
      </c>
      <c r="D95" s="99">
        <f>SUM(D25:D28,D30:D32,D34:D36,D38:D45,D47:D48,D51:D58)</f>
        <v>0</v>
      </c>
      <c r="E95" s="96">
        <f>'Proceso de Evaluación'!K97</f>
        <v>0</v>
      </c>
      <c r="F95" s="23"/>
    </row>
    <row r="96" spans="1:6" x14ac:dyDescent="0.2">
      <c r="A96" s="35"/>
      <c r="B96" s="5"/>
      <c r="C96" s="51" t="s">
        <v>207</v>
      </c>
      <c r="D96" s="99">
        <f>'Proceso de Evaluación'!J98</f>
        <v>0</v>
      </c>
      <c r="E96" s="59"/>
      <c r="F96" s="23"/>
    </row>
    <row r="97" spans="1:6" x14ac:dyDescent="0.2">
      <c r="A97" s="37"/>
      <c r="B97" s="38"/>
      <c r="C97" s="52" t="s">
        <v>211</v>
      </c>
      <c r="D97" s="57"/>
      <c r="E97" s="97">
        <f>'Proceso de Evaluación'!K99</f>
        <v>0</v>
      </c>
      <c r="F97" s="23"/>
    </row>
    <row r="98" spans="1:6" x14ac:dyDescent="0.2">
      <c r="A98" s="20"/>
      <c r="B98" s="21"/>
      <c r="C98" s="55"/>
      <c r="D98" s="55"/>
      <c r="E98" s="55"/>
    </row>
  </sheetData>
  <sheetProtection selectLockedCells="1"/>
  <mergeCells count="13">
    <mergeCell ref="E76:E79"/>
    <mergeCell ref="E81:E85"/>
    <mergeCell ref="E87:E89"/>
    <mergeCell ref="E91:E94"/>
    <mergeCell ref="C75:E75"/>
    <mergeCell ref="E70:E72"/>
    <mergeCell ref="C53:D53"/>
    <mergeCell ref="C56:D56"/>
    <mergeCell ref="C64:E64"/>
    <mergeCell ref="E10:E20"/>
    <mergeCell ref="E22:E58"/>
    <mergeCell ref="E61:E63"/>
    <mergeCell ref="E65:E68"/>
  </mergeCells>
  <conditionalFormatting sqref="C21 C95:D96">
    <cfRule type="cellIs" dxfId="6" priority="37" operator="greaterThanOrEqual">
      <formula>#REF!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scale="37" orientation="portrait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2B638-E7D3-774A-88F6-DAAE7AA3813C}">
  <dimension ref="A1:D28"/>
  <sheetViews>
    <sheetView workbookViewId="0">
      <selection activeCell="C26" sqref="C26"/>
    </sheetView>
  </sheetViews>
  <sheetFormatPr baseColWidth="10" defaultRowHeight="13" x14ac:dyDescent="0.15"/>
  <cols>
    <col min="1" max="1" width="10.83203125" style="1"/>
    <col min="2" max="2" width="21.83203125" style="1" customWidth="1"/>
    <col min="3" max="3" width="10.83203125" style="1"/>
    <col min="4" max="4" width="17.1640625" style="1" customWidth="1"/>
    <col min="5" max="16384" width="10.83203125" style="1"/>
  </cols>
  <sheetData>
    <row r="1" spans="1:4" s="3" customFormat="1" ht="28" x14ac:dyDescent="0.2">
      <c r="A1" s="2" t="s">
        <v>1</v>
      </c>
      <c r="B1" s="2" t="s">
        <v>2</v>
      </c>
      <c r="C1" s="2" t="s">
        <v>10</v>
      </c>
      <c r="D1" s="2" t="s">
        <v>43</v>
      </c>
    </row>
    <row r="2" spans="1:4" x14ac:dyDescent="0.15">
      <c r="A2" s="1" t="s">
        <v>8</v>
      </c>
      <c r="B2" s="1" t="s">
        <v>3</v>
      </c>
      <c r="C2" s="1">
        <v>0</v>
      </c>
      <c r="D2" s="1" t="s">
        <v>109</v>
      </c>
    </row>
    <row r="3" spans="1:4" x14ac:dyDescent="0.15">
      <c r="A3" s="1" t="s">
        <v>9</v>
      </c>
      <c r="B3" s="1" t="s">
        <v>4</v>
      </c>
      <c r="C3" s="1">
        <v>1</v>
      </c>
      <c r="D3" s="1" t="s">
        <v>110</v>
      </c>
    </row>
    <row r="4" spans="1:4" x14ac:dyDescent="0.15">
      <c r="A4" s="1" t="s">
        <v>11</v>
      </c>
      <c r="B4" s="1" t="s">
        <v>5</v>
      </c>
      <c r="C4" s="1">
        <v>2</v>
      </c>
      <c r="D4" s="1" t="s">
        <v>111</v>
      </c>
    </row>
    <row r="5" spans="1:4" x14ac:dyDescent="0.15">
      <c r="B5" s="1" t="s">
        <v>7</v>
      </c>
      <c r="C5" s="1">
        <v>3</v>
      </c>
      <c r="D5" s="1" t="s">
        <v>112</v>
      </c>
    </row>
    <row r="6" spans="1:4" x14ac:dyDescent="0.15">
      <c r="B6" s="1" t="s">
        <v>6</v>
      </c>
      <c r="C6" s="1">
        <v>4</v>
      </c>
    </row>
    <row r="7" spans="1:4" x14ac:dyDescent="0.15">
      <c r="C7" s="1">
        <v>5</v>
      </c>
    </row>
    <row r="8" spans="1:4" x14ac:dyDescent="0.15">
      <c r="C8" s="1">
        <v>6</v>
      </c>
    </row>
    <row r="9" spans="1:4" x14ac:dyDescent="0.15">
      <c r="C9" s="1">
        <v>7</v>
      </c>
    </row>
    <row r="10" spans="1:4" x14ac:dyDescent="0.15">
      <c r="C10" s="1">
        <v>8</v>
      </c>
    </row>
    <row r="11" spans="1:4" x14ac:dyDescent="0.15">
      <c r="C11" s="1">
        <v>9</v>
      </c>
    </row>
    <row r="12" spans="1:4" x14ac:dyDescent="0.15">
      <c r="C12" s="1">
        <v>10</v>
      </c>
    </row>
    <row r="13" spans="1:4" x14ac:dyDescent="0.15">
      <c r="C13" s="1">
        <v>11</v>
      </c>
    </row>
    <row r="14" spans="1:4" x14ac:dyDescent="0.15">
      <c r="C14" s="1">
        <v>12</v>
      </c>
    </row>
    <row r="15" spans="1:4" x14ac:dyDescent="0.15">
      <c r="C15" s="1">
        <v>13</v>
      </c>
    </row>
    <row r="16" spans="1:4" x14ac:dyDescent="0.15">
      <c r="C16" s="1">
        <v>14</v>
      </c>
    </row>
    <row r="17" spans="3:3" x14ac:dyDescent="0.15">
      <c r="C17" s="1">
        <v>15</v>
      </c>
    </row>
    <row r="18" spans="3:3" x14ac:dyDescent="0.15">
      <c r="C18" s="1">
        <v>20</v>
      </c>
    </row>
    <row r="19" spans="3:3" x14ac:dyDescent="0.15">
      <c r="C19" s="1">
        <v>25</v>
      </c>
    </row>
    <row r="20" spans="3:3" x14ac:dyDescent="0.15">
      <c r="C20" s="1">
        <v>30</v>
      </c>
    </row>
    <row r="21" spans="3:3" x14ac:dyDescent="0.15">
      <c r="C21" s="1">
        <v>35</v>
      </c>
    </row>
    <row r="22" spans="3:3" x14ac:dyDescent="0.15">
      <c r="C22" s="1">
        <v>40</v>
      </c>
    </row>
    <row r="23" spans="3:3" x14ac:dyDescent="0.15">
      <c r="C23" s="1">
        <v>45</v>
      </c>
    </row>
    <row r="24" spans="3:3" x14ac:dyDescent="0.15">
      <c r="C24" s="1">
        <v>50</v>
      </c>
    </row>
    <row r="25" spans="3:3" x14ac:dyDescent="0.15">
      <c r="C25" s="1">
        <v>60</v>
      </c>
    </row>
    <row r="26" spans="3:3" x14ac:dyDescent="0.15">
      <c r="C26" s="1">
        <v>100</v>
      </c>
    </row>
    <row r="27" spans="3:3" x14ac:dyDescent="0.15">
      <c r="C27" s="1">
        <v>150</v>
      </c>
    </row>
    <row r="28" spans="3:3" x14ac:dyDescent="0.15">
      <c r="C28" s="1">
        <v>220</v>
      </c>
    </row>
  </sheetData>
  <sortState xmlns:xlrd2="http://schemas.microsoft.com/office/spreadsheetml/2017/richdata2" ref="C2:C28">
    <sortCondition ref="C28"/>
  </sortState>
  <dataValidations count="1">
    <dataValidation type="list" allowBlank="1" showInputMessage="1" showErrorMessage="1" sqref="A2:A3" xr:uid="{24A07CCE-BC5F-C140-8BA4-7DA179B07F36}">
      <formula1>Presente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Antecedentes Presentados</vt:lpstr>
      <vt:lpstr>Proceso de Evaluación</vt:lpstr>
      <vt:lpstr>Informe de Evaluación</vt:lpstr>
      <vt:lpstr>Listas</vt:lpstr>
      <vt:lpstr>Certificado</vt:lpstr>
      <vt:lpstr>Formato</vt:lpstr>
      <vt:lpstr>Presente</vt:lpstr>
      <vt:lpstr>'Antecedentes Presentados'!Print_Area</vt:lpstr>
      <vt:lpstr>'Informe de Evaluación'!Print_Area</vt:lpstr>
      <vt:lpstr>'Proceso de Evaluación'!Print_Area</vt:lpstr>
      <vt:lpstr>Puntaje_base</vt:lpstr>
      <vt:lpstr>Tipo_de_documento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Jorge Castillo-Sepúlveda</cp:lastModifiedBy>
  <cp:lastPrinted>2025-12-14T23:22:15Z</cp:lastPrinted>
  <dcterms:created xsi:type="dcterms:W3CDTF">2018-05-26T17:18:24Z</dcterms:created>
  <dcterms:modified xsi:type="dcterms:W3CDTF">2026-06-10T17:22:53Z</dcterms:modified>
</cp:coreProperties>
</file>